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GIK\SKP DAN PK\2020\"/>
    </mc:Choice>
  </mc:AlternateContent>
  <bookViews>
    <workbookView xWindow="-120" yWindow="-120" windowWidth="21840" windowHeight="13140" tabRatio="686" activeTab="5"/>
  </bookViews>
  <sheets>
    <sheet name="Menu" sheetId="8" r:id="rId1"/>
    <sheet name="DATA SKP" sheetId="9" r:id="rId2"/>
    <sheet name="COVER" sheetId="10" r:id="rId3"/>
    <sheet name="FORM SKP" sheetId="13" r:id="rId4"/>
    <sheet name="PENGUKURAN" sheetId="2" r:id="rId5"/>
    <sheet name="PERILAKU KERJA" sheetId="3" r:id="rId6"/>
    <sheet name="PENILAIAN A3" sheetId="14" r:id="rId7"/>
    <sheet name="PENILAIAN" sheetId="4" r:id="rId8"/>
    <sheet name="PENILAIAN (2)" sheetId="12" r:id="rId9"/>
    <sheet name="Sheet1" sheetId="11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Print_Area" localSheetId="4">PENGUKURAN!$A$1:$R$36</definedName>
    <definedName name="_xlnm.Print_Area" localSheetId="7">PENILAIAN!$A$1:$K$171</definedName>
    <definedName name="_xlnm.Print_Area" localSheetId="5">'PERILAKU KERJA'!$A$1:$J$27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2" i="12" l="1"/>
  <c r="T12" i="12"/>
  <c r="I12" i="4" s="1"/>
  <c r="U12" i="14" l="1"/>
  <c r="G64" i="14"/>
  <c r="G58" i="14"/>
  <c r="G59" i="14"/>
  <c r="G60" i="14"/>
  <c r="G61" i="14"/>
  <c r="G62" i="14"/>
  <c r="G57" i="14"/>
  <c r="G55" i="14"/>
  <c r="J55" i="14" s="1"/>
  <c r="S21" i="14"/>
  <c r="J88" i="14"/>
  <c r="V88" i="14" s="1"/>
  <c r="J67" i="14"/>
  <c r="G65" i="14"/>
  <c r="J65" i="14" s="1"/>
  <c r="I64" i="14"/>
  <c r="I63" i="14"/>
  <c r="G63" i="14"/>
  <c r="I62" i="14"/>
  <c r="I61" i="14"/>
  <c r="I60" i="14"/>
  <c r="I59" i="14"/>
  <c r="I58" i="14"/>
  <c r="I57" i="14"/>
  <c r="S47" i="14"/>
  <c r="S45" i="14"/>
  <c r="S43" i="14"/>
  <c r="H46" i="14" s="1"/>
  <c r="S41" i="14"/>
  <c r="I47" i="14" s="1"/>
  <c r="J40" i="14"/>
  <c r="S39" i="14"/>
  <c r="H45" i="14" s="1"/>
  <c r="S35" i="14"/>
  <c r="S33" i="14"/>
  <c r="S31" i="14"/>
  <c r="H28" i="14" s="1"/>
  <c r="S29" i="14"/>
  <c r="I29" i="14" s="1"/>
  <c r="S27" i="14"/>
  <c r="H27" i="14" s="1"/>
  <c r="S23" i="14"/>
  <c r="S19" i="14"/>
  <c r="B38" i="14" s="1"/>
  <c r="S17" i="14"/>
  <c r="C39" i="14" s="1"/>
  <c r="S15" i="14"/>
  <c r="B37" i="14" s="1"/>
  <c r="J66" i="14" l="1"/>
  <c r="Z9" i="2"/>
  <c r="Z10" i="2"/>
  <c r="Z11" i="2"/>
  <c r="AI12" i="2"/>
  <c r="W13" i="2"/>
  <c r="Z14" i="2"/>
  <c r="AD14" i="2" s="1"/>
  <c r="AF14" i="2"/>
  <c r="AN14" i="2"/>
  <c r="F12" i="2"/>
  <c r="AC12" i="2" s="1"/>
  <c r="G12" i="2"/>
  <c r="AF12" i="2" s="1"/>
  <c r="H12" i="2"/>
  <c r="I12" i="2"/>
  <c r="AH12" i="2" s="1"/>
  <c r="O12" i="2"/>
  <c r="P12" i="2"/>
  <c r="AA12" i="2" s="1"/>
  <c r="AE12" i="2" s="1"/>
  <c r="F13" i="2"/>
  <c r="AC13" i="2" s="1"/>
  <c r="G13" i="2"/>
  <c r="Z13" i="2" s="1"/>
  <c r="H13" i="2"/>
  <c r="O13" i="2" s="1"/>
  <c r="I13" i="2"/>
  <c r="AH13" i="2" s="1"/>
  <c r="P13" i="2"/>
  <c r="AA13" i="2" s="1"/>
  <c r="AE13" i="2" s="1"/>
  <c r="F14" i="2"/>
  <c r="AC14" i="2" s="1"/>
  <c r="G14" i="2"/>
  <c r="AG14" i="2" s="1"/>
  <c r="H14" i="2"/>
  <c r="I14" i="2"/>
  <c r="O14" i="2"/>
  <c r="E12" i="2"/>
  <c r="L12" i="2" s="1"/>
  <c r="E13" i="2"/>
  <c r="L13" i="2" s="1"/>
  <c r="E14" i="2"/>
  <c r="L14" i="2" s="1"/>
  <c r="E15" i="2"/>
  <c r="E16" i="2"/>
  <c r="D12" i="2"/>
  <c r="W12" i="2" s="1"/>
  <c r="D13" i="2"/>
  <c r="D14" i="2"/>
  <c r="W14" i="2" s="1"/>
  <c r="D15" i="2"/>
  <c r="W15" i="2" s="1"/>
  <c r="B10" i="2"/>
  <c r="B11" i="2"/>
  <c r="B12" i="2"/>
  <c r="B13" i="2"/>
  <c r="B14" i="2"/>
  <c r="B15" i="2"/>
  <c r="E16" i="13"/>
  <c r="E17" i="13" s="1"/>
  <c r="AH14" i="2" l="1"/>
  <c r="AI13" i="2"/>
  <c r="Z12" i="2"/>
  <c r="AD12" i="2" s="1"/>
  <c r="P14" i="2"/>
  <c r="AI14" i="2"/>
  <c r="AO13" i="2"/>
  <c r="AG13" i="2"/>
  <c r="AO12" i="2"/>
  <c r="AG12" i="2"/>
  <c r="AN13" i="2"/>
  <c r="AF13" i="2"/>
  <c r="AD13" i="2" s="1"/>
  <c r="AN12" i="2"/>
  <c r="AP12" i="2" s="1"/>
  <c r="AP13" i="2"/>
  <c r="AA14" i="2" l="1"/>
  <c r="AE14" i="2" s="1"/>
  <c r="AO14" i="2"/>
  <c r="AP14" i="2" s="1"/>
  <c r="G8" i="13"/>
  <c r="B21" i="2" l="1"/>
  <c r="B20" i="2"/>
  <c r="B19" i="2"/>
  <c r="B18" i="2"/>
  <c r="B17" i="2"/>
  <c r="B16" i="2"/>
  <c r="B9" i="2"/>
  <c r="G32" i="13"/>
  <c r="E20" i="13"/>
  <c r="A13" i="13"/>
  <c r="A14" i="13" s="1"/>
  <c r="G9" i="13"/>
  <c r="C9" i="13"/>
  <c r="C8" i="13"/>
  <c r="G7" i="13"/>
  <c r="C7" i="13"/>
  <c r="G6" i="13"/>
  <c r="H33" i="13" s="1"/>
  <c r="C6" i="13"/>
  <c r="C33" i="13" s="1"/>
  <c r="G5" i="13"/>
  <c r="C5" i="13"/>
  <c r="A32" i="13" s="1"/>
  <c r="A15" i="13" l="1"/>
  <c r="A16" i="13" s="1"/>
  <c r="A17" i="13" s="1"/>
  <c r="A18" i="13" s="1"/>
  <c r="A19" i="13" s="1"/>
  <c r="A20" i="13" s="1"/>
  <c r="A21" i="13" s="1"/>
  <c r="A22" i="13" s="1"/>
  <c r="A23" i="13" s="1"/>
  <c r="A24" i="13" s="1"/>
  <c r="E21" i="13"/>
  <c r="E22" i="13"/>
  <c r="A12" i="4" l="1"/>
  <c r="W14" i="12"/>
  <c r="K13" i="2" l="1"/>
  <c r="AQ12" i="2"/>
  <c r="AR12" i="2" s="1"/>
  <c r="AB12" i="2"/>
  <c r="AJ12" i="2" s="1"/>
  <c r="Q12" i="2" s="1"/>
  <c r="R12" i="2" s="1"/>
  <c r="X12" i="2" s="1"/>
  <c r="I10" i="2"/>
  <c r="I11" i="2"/>
  <c r="I15" i="2"/>
  <c r="I16" i="2"/>
  <c r="I17" i="2"/>
  <c r="I18" i="2"/>
  <c r="I19" i="2"/>
  <c r="I20" i="2"/>
  <c r="I21" i="2"/>
  <c r="H10" i="2"/>
  <c r="H11" i="2"/>
  <c r="H15" i="2"/>
  <c r="H16" i="2"/>
  <c r="H17" i="2"/>
  <c r="H18" i="2"/>
  <c r="H19" i="2"/>
  <c r="H20" i="2"/>
  <c r="H21" i="2"/>
  <c r="G15" i="2"/>
  <c r="G16" i="2"/>
  <c r="G17" i="2"/>
  <c r="G18" i="2"/>
  <c r="G19" i="2"/>
  <c r="G20" i="2"/>
  <c r="G21" i="2"/>
  <c r="F10" i="2"/>
  <c r="F11" i="2"/>
  <c r="F15" i="2"/>
  <c r="AC15" i="2" s="1"/>
  <c r="F16" i="2"/>
  <c r="AC16" i="2" s="1"/>
  <c r="F17" i="2"/>
  <c r="AC17" i="2" s="1"/>
  <c r="F18" i="2"/>
  <c r="AC18" i="2" s="1"/>
  <c r="F19" i="2"/>
  <c r="AC19" i="2" s="1"/>
  <c r="F20" i="2"/>
  <c r="AC20" i="2" s="1"/>
  <c r="F21" i="2"/>
  <c r="AC21" i="2" s="1"/>
  <c r="L10" i="2"/>
  <c r="L11" i="2"/>
  <c r="L15" i="2"/>
  <c r="L16" i="2"/>
  <c r="E17" i="2"/>
  <c r="L17" i="2" s="1"/>
  <c r="E18" i="2"/>
  <c r="L18" i="2" s="1"/>
  <c r="E19" i="2"/>
  <c r="L19" i="2" s="1"/>
  <c r="E20" i="2"/>
  <c r="L20" i="2" s="1"/>
  <c r="E21" i="2"/>
  <c r="L21" i="2" s="1"/>
  <c r="D16" i="2"/>
  <c r="W16" i="2" s="1"/>
  <c r="D17" i="2"/>
  <c r="W17" i="2" s="1"/>
  <c r="D18" i="2"/>
  <c r="W18" i="2" s="1"/>
  <c r="D19" i="2"/>
  <c r="W19" i="2" s="1"/>
  <c r="D20" i="2"/>
  <c r="D21" i="2"/>
  <c r="AB21" i="2" l="1"/>
  <c r="W21" i="2"/>
  <c r="AF21" i="2"/>
  <c r="AN21" i="2"/>
  <c r="AG21" i="2"/>
  <c r="Z21" i="2"/>
  <c r="Z17" i="2"/>
  <c r="AF17" i="2"/>
  <c r="AD17" i="2" s="1"/>
  <c r="AN17" i="2"/>
  <c r="AG17" i="2"/>
  <c r="AB20" i="2"/>
  <c r="W20" i="2"/>
  <c r="AG20" i="2"/>
  <c r="Z20" i="2"/>
  <c r="AD20" i="2" s="1"/>
  <c r="AF20" i="2"/>
  <c r="AN20" i="2"/>
  <c r="AF16" i="2"/>
  <c r="AN16" i="2"/>
  <c r="Z16" i="2"/>
  <c r="AD16" i="2" s="1"/>
  <c r="AG16" i="2"/>
  <c r="AG19" i="2"/>
  <c r="Z19" i="2"/>
  <c r="AF19" i="2"/>
  <c r="AN19" i="2"/>
  <c r="AG15" i="2"/>
  <c r="Z15" i="2"/>
  <c r="AF15" i="2"/>
  <c r="AN15" i="2"/>
  <c r="Z18" i="2"/>
  <c r="AG18" i="2"/>
  <c r="AN18" i="2"/>
  <c r="AF18" i="2"/>
  <c r="K14" i="2"/>
  <c r="AB13" i="2"/>
  <c r="AJ13" i="2" s="1"/>
  <c r="Q13" i="2" s="1"/>
  <c r="R13" i="2" s="1"/>
  <c r="X13" i="2" s="1"/>
  <c r="AQ13" i="2"/>
  <c r="AR13" i="2" s="1"/>
  <c r="AQ20" i="2" l="1"/>
  <c r="AQ21" i="2"/>
  <c r="AD15" i="2"/>
  <c r="AD19" i="2"/>
  <c r="AD21" i="2"/>
  <c r="AD18" i="2"/>
  <c r="K16" i="2"/>
  <c r="AB15" i="2"/>
  <c r="AQ15" i="2"/>
  <c r="AB14" i="2"/>
  <c r="AJ14" i="2" s="1"/>
  <c r="Q14" i="2" s="1"/>
  <c r="R14" i="2" s="1"/>
  <c r="X14" i="2" s="1"/>
  <c r="AQ14" i="2"/>
  <c r="AR14" i="2" s="1"/>
  <c r="O20" i="2"/>
  <c r="O19" i="2"/>
  <c r="P18" i="2"/>
  <c r="O18" i="2"/>
  <c r="A11" i="2"/>
  <c r="A10" i="2"/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O18" i="2"/>
  <c r="AP18" i="2" s="1"/>
  <c r="AA18" i="2"/>
  <c r="AE18" i="2" s="1"/>
  <c r="AH18" i="2"/>
  <c r="AI18" i="2"/>
  <c r="K17" i="2"/>
  <c r="AB16" i="2"/>
  <c r="AQ16" i="2"/>
  <c r="P20" i="2"/>
  <c r="P19" i="2"/>
  <c r="AO20" i="2" l="1"/>
  <c r="AP20" i="2" s="1"/>
  <c r="AR20" i="2" s="1"/>
  <c r="AA20" i="2"/>
  <c r="AE20" i="2" s="1"/>
  <c r="AJ20" i="2" s="1"/>
  <c r="Q20" i="2" s="1"/>
  <c r="R20" i="2" s="1"/>
  <c r="X20" i="2" s="1"/>
  <c r="AH20" i="2"/>
  <c r="AI20" i="2"/>
  <c r="AA19" i="2"/>
  <c r="AE19" i="2" s="1"/>
  <c r="AO19" i="2"/>
  <c r="AP19" i="2" s="1"/>
  <c r="AH19" i="2"/>
  <c r="AI19" i="2"/>
  <c r="K18" i="2"/>
  <c r="AB17" i="2"/>
  <c r="AQ17" i="2"/>
  <c r="H69" i="12"/>
  <c r="T54" i="12"/>
  <c r="T77" i="12" s="1"/>
  <c r="H162" i="4"/>
  <c r="I95" i="4"/>
  <c r="I118" i="4" s="1"/>
  <c r="H18" i="3"/>
  <c r="H45" i="4" s="1"/>
  <c r="I17" i="3"/>
  <c r="I44" i="4" s="1"/>
  <c r="K19" i="2" l="1"/>
  <c r="AQ18" i="2"/>
  <c r="AR18" i="2" s="1"/>
  <c r="AB18" i="2"/>
  <c r="AJ18" i="2" s="1"/>
  <c r="Q18" i="2" s="1"/>
  <c r="R18" i="2" s="1"/>
  <c r="X18" i="2" s="1"/>
  <c r="H25" i="3"/>
  <c r="H19" i="3"/>
  <c r="H46" i="4" s="1"/>
  <c r="H47" i="4" s="1"/>
  <c r="J47" i="4" s="1"/>
  <c r="W10" i="2"/>
  <c r="AC10" i="2"/>
  <c r="AG10" i="2"/>
  <c r="O10" i="2"/>
  <c r="AB11" i="2"/>
  <c r="AC11" i="2"/>
  <c r="AG11" i="2"/>
  <c r="O11" i="2"/>
  <c r="O15" i="2"/>
  <c r="O16" i="2"/>
  <c r="O17" i="2"/>
  <c r="O21" i="2"/>
  <c r="AB19" i="2" l="1"/>
  <c r="AJ19" i="2" s="1"/>
  <c r="Q19" i="2" s="1"/>
  <c r="R19" i="2" s="1"/>
  <c r="X19" i="2" s="1"/>
  <c r="AQ19" i="2"/>
  <c r="AR19" i="2" s="1"/>
  <c r="P15" i="2"/>
  <c r="AN11" i="2"/>
  <c r="AF11" i="2"/>
  <c r="AN10" i="2"/>
  <c r="AQ10" i="2" s="1"/>
  <c r="AF10" i="2"/>
  <c r="AB10" i="2"/>
  <c r="P21" i="2"/>
  <c r="P11" i="2"/>
  <c r="P17" i="2"/>
  <c r="P10" i="2"/>
  <c r="AH10" i="2" s="1"/>
  <c r="W11" i="2"/>
  <c r="P16" i="2"/>
  <c r="I9" i="2"/>
  <c r="H9" i="2"/>
  <c r="O9" i="2" s="1"/>
  <c r="AF9" i="2"/>
  <c r="F9" i="2"/>
  <c r="L9" i="2"/>
  <c r="H43" i="4"/>
  <c r="H9" i="12" s="1"/>
  <c r="AA17" i="2" l="1"/>
  <c r="AE17" i="2" s="1"/>
  <c r="AJ17" i="2" s="1"/>
  <c r="AO17" i="2"/>
  <c r="AP17" i="2" s="1"/>
  <c r="AR17" i="2" s="1"/>
  <c r="AI17" i="2"/>
  <c r="AH17" i="2"/>
  <c r="AA15" i="2"/>
  <c r="AE15" i="2" s="1"/>
  <c r="AJ15" i="2" s="1"/>
  <c r="AO15" i="2"/>
  <c r="AP15" i="2" s="1"/>
  <c r="AR15" i="2" s="1"/>
  <c r="AH15" i="2"/>
  <c r="AI15" i="2"/>
  <c r="AA16" i="2"/>
  <c r="AE16" i="2" s="1"/>
  <c r="AJ16" i="2" s="1"/>
  <c r="AO16" i="2"/>
  <c r="AP16" i="2" s="1"/>
  <c r="AR16" i="2" s="1"/>
  <c r="AI16" i="2"/>
  <c r="AH16" i="2"/>
  <c r="AA21" i="2"/>
  <c r="AE21" i="2" s="1"/>
  <c r="AJ21" i="2" s="1"/>
  <c r="AO21" i="2"/>
  <c r="AP21" i="2" s="1"/>
  <c r="AR21" i="2" s="1"/>
  <c r="AH21" i="2"/>
  <c r="AI21" i="2"/>
  <c r="P9" i="2"/>
  <c r="AH9" i="2" s="1"/>
  <c r="AO11" i="2"/>
  <c r="AA11" i="2"/>
  <c r="AE11" i="2" s="1"/>
  <c r="Q16" i="2"/>
  <c r="R16" i="2" s="1"/>
  <c r="X16" i="2" s="1"/>
  <c r="AI11" i="2"/>
  <c r="AD11" i="2"/>
  <c r="AH11" i="2"/>
  <c r="AD10" i="2"/>
  <c r="AO10" i="2"/>
  <c r="AP10" i="2" s="1"/>
  <c r="AR10" i="2" s="1"/>
  <c r="AA10" i="2"/>
  <c r="AE10" i="2" s="1"/>
  <c r="AI10" i="2"/>
  <c r="AP11" i="2"/>
  <c r="AQ11" i="2"/>
  <c r="H39" i="4"/>
  <c r="H5" i="12" s="1"/>
  <c r="H40" i="4"/>
  <c r="H6" i="12" s="1"/>
  <c r="H41" i="4"/>
  <c r="H7" i="12" s="1"/>
  <c r="H42" i="4"/>
  <c r="H8" i="12" s="1"/>
  <c r="Q15" i="2" l="1"/>
  <c r="R15" i="2" s="1"/>
  <c r="X15" i="2" s="1"/>
  <c r="Q21" i="2"/>
  <c r="R21" i="2" s="1"/>
  <c r="X21" i="2" s="1"/>
  <c r="Q17" i="2"/>
  <c r="R17" i="2" s="1"/>
  <c r="X17" i="2" s="1"/>
  <c r="AJ11" i="2"/>
  <c r="Q11" i="2" s="1"/>
  <c r="R11" i="2" s="1"/>
  <c r="X11" i="2" s="1"/>
  <c r="AJ10" i="2"/>
  <c r="Q10" i="2" s="1"/>
  <c r="R10" i="2" s="1"/>
  <c r="X10" i="2" s="1"/>
  <c r="AR11" i="2"/>
  <c r="R31" i="12"/>
  <c r="R30" i="12"/>
  <c r="R29" i="12"/>
  <c r="R28" i="12"/>
  <c r="I76" i="12" s="1"/>
  <c r="R27" i="12"/>
  <c r="H75" i="12" s="1"/>
  <c r="R22" i="12"/>
  <c r="I57" i="12" s="1"/>
  <c r="L10" i="12"/>
  <c r="I45" i="4" l="1"/>
  <c r="H44" i="4"/>
  <c r="H10" i="12" s="1"/>
  <c r="F44" i="4"/>
  <c r="F43" i="4"/>
  <c r="F42" i="4"/>
  <c r="F41" i="4"/>
  <c r="F40" i="4"/>
  <c r="F39" i="4"/>
  <c r="G31" i="4"/>
  <c r="G30" i="4"/>
  <c r="G29" i="4"/>
  <c r="G28" i="4"/>
  <c r="I169" i="4" s="1"/>
  <c r="G27" i="4"/>
  <c r="H168" i="4" s="1"/>
  <c r="G22" i="4"/>
  <c r="I150" i="4" s="1"/>
  <c r="A10" i="4"/>
  <c r="I16" i="3" l="1"/>
  <c r="I43" i="4" s="1"/>
  <c r="I15" i="3"/>
  <c r="I42" i="4" s="1"/>
  <c r="I14" i="3"/>
  <c r="I41" i="4" s="1"/>
  <c r="I13" i="3"/>
  <c r="I40" i="4" s="1"/>
  <c r="I12" i="3"/>
  <c r="I39" i="4" s="1"/>
  <c r="H11" i="12" l="1"/>
  <c r="I19" i="3"/>
  <c r="AB9" i="2" l="1"/>
  <c r="A5" i="2"/>
  <c r="R24" i="12"/>
  <c r="R16" i="12"/>
  <c r="D67" i="12" s="1"/>
  <c r="J17" i="3"/>
  <c r="R15" i="12"/>
  <c r="B66" i="12" s="1"/>
  <c r="R21" i="12"/>
  <c r="H56" i="12" s="1"/>
  <c r="F29" i="10"/>
  <c r="F28" i="10"/>
  <c r="G18" i="4" s="1"/>
  <c r="F27" i="10"/>
  <c r="F26" i="10"/>
  <c r="G23" i="4" l="1"/>
  <c r="R23" i="12"/>
  <c r="G25" i="4"/>
  <c r="R25" i="12"/>
  <c r="G17" i="4"/>
  <c r="R17" i="12"/>
  <c r="R18" i="12"/>
  <c r="G19" i="4"/>
  <c r="R19" i="12"/>
  <c r="G21" i="4"/>
  <c r="H149" i="4" s="1"/>
  <c r="J16" i="3"/>
  <c r="G24" i="4"/>
  <c r="J12" i="3"/>
  <c r="AG9" i="2"/>
  <c r="G15" i="4"/>
  <c r="D3" i="3"/>
  <c r="G16" i="4"/>
  <c r="D160" i="4" s="1"/>
  <c r="D4" i="3"/>
  <c r="F25" i="10"/>
  <c r="AI9" i="2" l="1"/>
  <c r="B159" i="4"/>
  <c r="AO9" i="2"/>
  <c r="AN9" i="2" s="1"/>
  <c r="AQ9" i="2" s="1"/>
  <c r="AP9" i="2" s="1"/>
  <c r="AR9" i="2" s="1"/>
  <c r="AA9" i="2"/>
  <c r="AE9" i="2" s="1"/>
  <c r="M36" i="2"/>
  <c r="M35" i="2"/>
  <c r="AD9" i="2"/>
  <c r="AC9" i="2" l="1"/>
  <c r="AJ9" i="2" s="1"/>
  <c r="Q9" i="2" s="1"/>
  <c r="W9" i="2"/>
  <c r="W28" i="2" s="1"/>
  <c r="H12" i="12"/>
  <c r="B9" i="3"/>
  <c r="I46" i="4"/>
  <c r="W33" i="2" l="1"/>
  <c r="R9" i="2"/>
  <c r="X9" i="2" s="1"/>
  <c r="R28" i="2" s="1"/>
  <c r="R29" i="2" l="1"/>
  <c r="J13" i="12"/>
  <c r="H13" i="12"/>
  <c r="E10" i="3" l="1"/>
  <c r="H37" i="4" l="1"/>
  <c r="J37" i="4" s="1"/>
  <c r="H3" i="12" l="1"/>
  <c r="J3" i="12"/>
  <c r="J48" i="4"/>
  <c r="J14" i="12" s="1"/>
  <c r="W15" i="12" s="1"/>
  <c r="J49" i="4" l="1"/>
</calcChain>
</file>

<file path=xl/sharedStrings.xml><?xml version="1.0" encoding="utf-8"?>
<sst xmlns="http://schemas.openxmlformats.org/spreadsheetml/2006/main" count="680" uniqueCount="289">
  <si>
    <t>NO</t>
  </si>
  <si>
    <t>Nama</t>
  </si>
  <si>
    <t>NIP</t>
  </si>
  <si>
    <t>Jabatan</t>
  </si>
  <si>
    <t>Unit Kerja</t>
  </si>
  <si>
    <t>Pangkat/Gol.Ruang</t>
  </si>
  <si>
    <t>TARGET</t>
  </si>
  <si>
    <t>REALISASI</t>
  </si>
  <si>
    <t>PENGHITUNGAN</t>
  </si>
  <si>
    <t>Waktu</t>
  </si>
  <si>
    <t>Biaya</t>
  </si>
  <si>
    <t>Nilai Capaian SKP</t>
  </si>
  <si>
    <t>PENILAIAN CAPAIAN SASARAN KERJA</t>
  </si>
  <si>
    <t>NILAI CAPAIAN SKP</t>
  </si>
  <si>
    <t>AK</t>
  </si>
  <si>
    <t>Kuant/ Output</t>
  </si>
  <si>
    <t>Pejabat Penilai,</t>
  </si>
  <si>
    <t>kuantitas</t>
  </si>
  <si>
    <t>kualitas</t>
  </si>
  <si>
    <t>waktu</t>
  </si>
  <si>
    <t>biaya</t>
  </si>
  <si>
    <t>(76-((((1.76*G8-N8)/G8)*100)-100))</t>
  </si>
  <si>
    <t>(76-((((1.76*I8-P8)/I8)*100)-100))</t>
  </si>
  <si>
    <t>persen waktu</t>
  </si>
  <si>
    <t>persen biaya</t>
  </si>
  <si>
    <t>(1.76*G8-N8)/G8)*100)</t>
  </si>
  <si>
    <t>(1.76*I8-P8)/I8)*100)</t>
  </si>
  <si>
    <t>RW&lt;24</t>
  </si>
  <si>
    <t>RW&gt;24</t>
  </si>
  <si>
    <t>RB&lt;24</t>
  </si>
  <si>
    <t>RB&gt;24</t>
  </si>
  <si>
    <t>II. TUGAS TAMBAHAN DAN KREATIVITAS :</t>
  </si>
  <si>
    <t>BUKU CATATAN PENILAIAN PERILAKU PNS</t>
  </si>
  <si>
    <t>No</t>
  </si>
  <si>
    <t>Tanggal</t>
  </si>
  <si>
    <t>Uraian</t>
  </si>
  <si>
    <t>sedangkan penilaian perilaku kerjanya adalah</t>
  </si>
  <si>
    <t>sebagai berikut :</t>
  </si>
  <si>
    <t>Orientasi Pelayanan</t>
  </si>
  <si>
    <t>Integritas</t>
  </si>
  <si>
    <t>Komitmen</t>
  </si>
  <si>
    <t>Disiplin</t>
  </si>
  <si>
    <t>Kerjasama</t>
  </si>
  <si>
    <t>Kepemimpinan</t>
  </si>
  <si>
    <t>=</t>
  </si>
  <si>
    <t>Jumlah</t>
  </si>
  <si>
    <t>Nilai Rata-rata</t>
  </si>
  <si>
    <t>PENILAIAN PRESTASI KERJA</t>
  </si>
  <si>
    <t>PEGAWAI NEGERI SIPIL</t>
  </si>
  <si>
    <t>JANGKA WAKTU PENILAIAN</t>
  </si>
  <si>
    <t>YANG DINILAI</t>
  </si>
  <si>
    <t>N A M A</t>
  </si>
  <si>
    <t>a.</t>
  </si>
  <si>
    <t>Pangkat, golongan ruang</t>
  </si>
  <si>
    <t>Jabatan/Pekerjaan</t>
  </si>
  <si>
    <t>Unit Organisasi</t>
  </si>
  <si>
    <t>b.</t>
  </si>
  <si>
    <t>c.</t>
  </si>
  <si>
    <t>d.</t>
  </si>
  <si>
    <t>e.</t>
  </si>
  <si>
    <t>PEJABAT PENILAI</t>
  </si>
  <si>
    <t>ATASAN PEJABAT PENILAI</t>
  </si>
  <si>
    <t>:</t>
  </si>
  <si>
    <t>UNSUR YANG DINILAI</t>
  </si>
  <si>
    <t xml:space="preserve">a. </t>
  </si>
  <si>
    <t>1.</t>
  </si>
  <si>
    <t>2.</t>
  </si>
  <si>
    <t>3.</t>
  </si>
  <si>
    <t>5.</t>
  </si>
  <si>
    <t>6.</t>
  </si>
  <si>
    <t>Nilai Perilaku kerja</t>
  </si>
  <si>
    <t>Perilaku Kerja</t>
  </si>
  <si>
    <t>JUMLAH</t>
  </si>
  <si>
    <t>Nilai Prestasi Kerja</t>
  </si>
  <si>
    <t>KEBERATAN DARI PEGAWAI NEGERI SIPIL</t>
  </si>
  <si>
    <t>YANG DINILAI (APABILA ADA)</t>
  </si>
  <si>
    <t>TANGGAPAN PEJABAT PENILAI ATAS KEBERATAN</t>
  </si>
  <si>
    <t>KEPUTUSAN ATASAN PEJABAT PENILAI ATAS</t>
  </si>
  <si>
    <t>KEBERATAN</t>
  </si>
  <si>
    <t>REKOMENDASI</t>
  </si>
  <si>
    <t>PEGAWAI NEGERI SIPIL YANG</t>
  </si>
  <si>
    <t>DINILAI,</t>
  </si>
  <si>
    <t>ATASAN PEJABAT YANG MENILAI</t>
  </si>
  <si>
    <t>Kual/  Mutu</t>
  </si>
  <si>
    <t>11.</t>
  </si>
  <si>
    <t>9.</t>
  </si>
  <si>
    <t>10.</t>
  </si>
  <si>
    <t>8.</t>
  </si>
  <si>
    <t>7.</t>
  </si>
  <si>
    <t>4.</t>
  </si>
  <si>
    <t xml:space="preserve">  X   60%</t>
  </si>
  <si>
    <t xml:space="preserve"> X   40%</t>
  </si>
  <si>
    <t>Sasaran Kerja Pegawai (SKP)</t>
  </si>
  <si>
    <t>DATA SASARAN KERJA PEGAWAI</t>
  </si>
  <si>
    <t>Nama Pegawai</t>
  </si>
  <si>
    <t>Jangka Waktu Penilaian</t>
  </si>
  <si>
    <t>Pangkat Golongan Ruang</t>
  </si>
  <si>
    <t xml:space="preserve">Jangka Waktu Penilaian </t>
  </si>
  <si>
    <t>I. KEGIATAN TUGAS TAMBAHAN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</si>
  <si>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</si>
  <si>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</si>
  <si>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</si>
  <si>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</si>
  <si>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</si>
  <si>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</si>
  <si>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</si>
  <si>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</si>
  <si>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Pembina Utama Muda / IV.c</t>
  </si>
  <si>
    <t>Kepala Bappeda</t>
  </si>
  <si>
    <t>Ir. DIANA LUKITA RAHAYU, MM</t>
  </si>
  <si>
    <t>19690708 199803 2 004</t>
  </si>
  <si>
    <t>Pembina / IV.a</t>
  </si>
  <si>
    <t>Sekretaris</t>
  </si>
  <si>
    <t>BAMBANG SULARDI</t>
  </si>
  <si>
    <t>19580311 198003 1 012</t>
  </si>
  <si>
    <t>Penata Tk. I / III.d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</si>
  <si>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</si>
  <si>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</si>
  <si>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</si>
  <si>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</si>
  <si>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</si>
  <si>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</si>
  <si>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</si>
  <si>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</si>
  <si>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</si>
  <si>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</si>
  <si>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</si>
  <si>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</si>
  <si>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</si>
  <si>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</si>
  <si>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</si>
  <si>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 xml:space="preserve">Kasubag Penyusunan Program &amp; Laporan </t>
  </si>
  <si>
    <t>UMMU HANIE, S.Si.</t>
  </si>
  <si>
    <t>19810512 200902 2 005</t>
  </si>
  <si>
    <t>Penata Muda  / III.a</t>
  </si>
  <si>
    <t>LULUK KHUROIDAH, S.TP.</t>
  </si>
  <si>
    <t>19801006 200604 2 031</t>
  </si>
  <si>
    <t>Penata / III.c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</si>
  <si>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</si>
  <si>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</si>
  <si>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</si>
  <si>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</si>
  <si>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</si>
  <si>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</si>
  <si>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</si>
  <si>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</si>
  <si>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</si>
  <si>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Pembina Tk. I / IV.b</t>
  </si>
  <si>
    <t>Kabid Ekonomi</t>
  </si>
  <si>
    <t>ALFI KHASANAH, SP. MMA</t>
  </si>
  <si>
    <t>19700529 199503 2 004</t>
  </si>
  <si>
    <t>Kasubid Pertanian</t>
  </si>
  <si>
    <t>R A D I K U N</t>
  </si>
  <si>
    <t>19630808 199002 1 003</t>
  </si>
  <si>
    <t>Staf Bidang Ekonomi</t>
  </si>
  <si>
    <t>ARIE MUSFITA</t>
  </si>
  <si>
    <t>19840827 200501 2 003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</si>
  <si>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</si>
  <si>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</si>
  <si>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</si>
  <si>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</si>
  <si>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</si>
  <si>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</si>
  <si>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</si>
  <si>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</si>
  <si>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</si>
  <si>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</si>
  <si>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</si>
  <si>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</si>
  <si>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</si>
  <si>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</si>
  <si>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</si>
  <si>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</si>
  <si>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</si>
  <si>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</si>
  <si>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</si>
  <si>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Kasubid Kependudukan &amp; Kesejahteraan Masyarakat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</si>
  <si>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</si>
  <si>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</si>
  <si>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</si>
  <si>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</si>
  <si>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</si>
  <si>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510 125 649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</si>
  <si>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</si>
  <si>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</si>
  <si>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</si>
  <si>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</si>
  <si>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</si>
  <si>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</si>
  <si>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</si>
  <si>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</si>
  <si>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</si>
  <si>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</si>
  <si>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</si>
  <si>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</si>
  <si>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</si>
  <si>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</si>
  <si>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</si>
  <si>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</si>
  <si>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</si>
  <si>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</si>
  <si>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</si>
  <si>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</si>
  <si>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</si>
  <si>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</si>
  <si>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</si>
  <si>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</si>
  <si>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</si>
  <si>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</si>
  <si>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</si>
  <si>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</si>
  <si>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</si>
  <si>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</si>
  <si>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</si>
  <si>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</si>
  <si>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19680521 199901 2 001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</si>
  <si>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</si>
  <si>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</si>
  <si>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</si>
  <si>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</si>
  <si>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</si>
  <si>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</si>
  <si>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</si>
  <si>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Bappeda Kabupaten Pasuruan</t>
  </si>
  <si>
    <t>BADAN PERENCANAAN PEMBANGUNAN DAERAH ( BAPPEDA )</t>
  </si>
  <si>
    <t>KABUPATEN PASURUAN</t>
  </si>
  <si>
    <t>NIP.</t>
  </si>
  <si>
    <t xml:space="preserve">NIP. </t>
  </si>
  <si>
    <t>(Baik)</t>
  </si>
  <si>
    <t>(Sangat Baik)</t>
  </si>
  <si>
    <t>19701221 199703 1 003</t>
  </si>
  <si>
    <t>Nama / NIP dan Paraf                                       Pejabat Penilai</t>
  </si>
  <si>
    <t>Kabid Penelitian dan Pengembangan</t>
  </si>
  <si>
    <t>Tugas Tambahan</t>
  </si>
  <si>
    <t>Kreatifitas</t>
  </si>
  <si>
    <t>19621208 199503 1 001</t>
  </si>
  <si>
    <t>Pelaksana Teknis Kegiatan DRD</t>
  </si>
  <si>
    <t>Eselon 4 : 81-82</t>
  </si>
  <si>
    <t>TAHUN 2019</t>
  </si>
  <si>
    <t>Tanggal 31 Desember 2019</t>
  </si>
  <si>
    <t>9DIBUAT TANGGAL, 31 Desember 2018</t>
  </si>
  <si>
    <t>DITERIMA TANGGAL, 31 Desember 2019</t>
  </si>
  <si>
    <t>DIBUAT TANGGAL, 31 Desember 2019</t>
  </si>
  <si>
    <t>PEMERINTAH DAERAH KABUPATEN PASURUAN</t>
  </si>
  <si>
    <t>FORMULIR SASARAN KERJA</t>
  </si>
  <si>
    <t>I. PEJABAT PENILAI</t>
  </si>
  <si>
    <t>II. PEGAWAI NEGERI SIPIL YANG DINILAI</t>
  </si>
  <si>
    <t>III. KEGIATAN TUGAS JABATAN</t>
  </si>
  <si>
    <t>KUANT/OUTPUT</t>
  </si>
  <si>
    <t>KUAL/MUTU</t>
  </si>
  <si>
    <t>WAKTU</t>
  </si>
  <si>
    <t>BIAYA</t>
  </si>
  <si>
    <t>Kegiatan</t>
  </si>
  <si>
    <t>bln</t>
  </si>
  <si>
    <t>-</t>
  </si>
  <si>
    <t>Laporan</t>
  </si>
  <si>
    <t>Koordinasi Penelitian dan Pengembangan</t>
  </si>
  <si>
    <t>Membuat Draft Laporan Monitoring dan Evaluasi</t>
  </si>
  <si>
    <t>Pasuruan, 02 Januari 2019</t>
  </si>
  <si>
    <t>Pegawai Negeri Sipil Yang Dinilai</t>
  </si>
  <si>
    <t>Catatan :</t>
  </si>
  <si>
    <t>* AK Bagi PNS yang memangku jabatan fungsional tertentu</t>
  </si>
  <si>
    <t>Membuat konsep SK Tim Persiapan dan Pengawas</t>
  </si>
  <si>
    <t>19630203 198903 1 015</t>
  </si>
  <si>
    <t>Ir. IHWAN, M.Si.</t>
  </si>
  <si>
    <t>Pasuruan, 31 Desember 2019</t>
  </si>
  <si>
    <t>Membuat draft Kerangka Acuan Kerja (KAK) Penelitian dan Pengembangan  Sosial Ekonomi dan Pemerintahan</t>
  </si>
  <si>
    <t>Membahas draft KAK Penelitian dan Pengembangan  Sosial Ekonomi dan Pemerintahan</t>
  </si>
  <si>
    <t>Mengevaluasi Proposal Penelitian dan Pengembangan  Sosial Ekonomi dan Pemerintahan</t>
  </si>
  <si>
    <t>Mempersiapkan Seminar Laporan Pendahuluan Penelitian dan Pengembangan  Sosial Ekonomi dan Pemerintahan</t>
  </si>
  <si>
    <t>Mengevaluasi Laporan Pendahuluan Penelitian dan Pengembangan  Sosial Ekonomi dan Pemerintahan</t>
  </si>
  <si>
    <t>Mempersiapkan Seminar Laporan Akhir Penelitian dan Pengembangan  Sosial Ekonomi dan Pemerintahan</t>
  </si>
  <si>
    <t>Mengevaluasi Laporan Akhir Penelitian dan Pengembangan  Sosial Ekonomi dan Pemerintahan</t>
  </si>
  <si>
    <t>Ir. BAMBANG PARIKESIT, MMA.</t>
  </si>
  <si>
    <t>Persen</t>
  </si>
  <si>
    <t>Menyiapkan Bahan Penyusunan Program Kerja penelitian dan Pengembangan Sosial Ekonomi dan Pemerintahan</t>
  </si>
  <si>
    <t>Memastikan Kegiatan Penelitian dan Pengembangan Sosial Ekonomi dan Pemerintahan yang di Tindak Lanjuti</t>
  </si>
  <si>
    <t>Meningkatkan Kegiatan Penelitian dan Pengembangan yang di tindak lanjuti</t>
  </si>
  <si>
    <t>Penilaian SKP sampai dengan akhir Desember 2018 =</t>
  </si>
  <si>
    <t>Kasubbid Penelitian Pengembangan Sosial Ekonomi dan Pemerintahan</t>
  </si>
  <si>
    <t>Kepala Badan Perencanaan Pembangunan Daerah</t>
  </si>
  <si>
    <t>PEMERINTAH KABUPATEN PASURUAN</t>
  </si>
  <si>
    <t>BADAN PERENCANAAN PEMBANGUNAN DAERAH</t>
  </si>
  <si>
    <t xml:space="preserve">DIBUAT TANGGAL, </t>
  </si>
  <si>
    <t>31 Desember 2019</t>
  </si>
  <si>
    <t>DITERIMA TANGGAL,</t>
  </si>
  <si>
    <t>PEGAWAI NEGERI SIPIL YANG DINILAI,</t>
  </si>
  <si>
    <t xml:space="preserve">Tanggal, </t>
  </si>
  <si>
    <t>Januari s/d Desember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</si>
</sst>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0.000"/>
    <numFmt numFmtId="167" formatCode="0.0000"/>
    <numFmt numFmtId="168" formatCode="[$-F800]dddd\,\ mmmm\ dd\,\ yyyy"/>
  </numFmts>
  <fonts count="36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sz val="8"/>
      <name val="Cambria"/>
      <family val="1"/>
      <scheme val="major"/>
    </font>
    <font>
      <sz val="9"/>
      <name val="Cambria"/>
      <family val="1"/>
      <scheme val="major"/>
    </font>
    <font>
      <b/>
      <sz val="8"/>
      <name val="Cambria"/>
      <family val="1"/>
      <scheme val="major"/>
    </font>
    <font>
      <u/>
      <sz val="10"/>
      <name val="Cambria"/>
      <family val="1"/>
      <scheme val="major"/>
    </font>
    <font>
      <b/>
      <sz val="7"/>
      <name val="Cambria"/>
      <family val="1"/>
      <scheme val="major"/>
    </font>
    <font>
      <sz val="10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Cambria"/>
      <family val="1"/>
      <scheme val="major"/>
    </font>
    <font>
      <b/>
      <sz val="14"/>
      <name val="Cambria"/>
      <family val="1"/>
      <scheme val="major"/>
    </font>
    <font>
      <sz val="12"/>
      <name val="Arial"/>
      <family val="2"/>
    </font>
    <font>
      <b/>
      <sz val="14"/>
      <color theme="0"/>
      <name val="Cambria"/>
      <family val="1"/>
      <scheme val="major"/>
    </font>
    <font>
      <u/>
      <sz val="11"/>
      <name val="Cambria"/>
      <family val="1"/>
      <scheme val="major"/>
    </font>
    <font>
      <b/>
      <sz val="18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sz val="11"/>
      <color theme="0"/>
      <name val="Cambria"/>
      <family val="1"/>
      <scheme val="major"/>
    </font>
    <font>
      <sz val="12"/>
      <name val="Times New Roman"/>
      <family val="1"/>
    </font>
    <font>
      <b/>
      <sz val="11"/>
      <color theme="0"/>
      <name val="Cambria"/>
      <family val="1"/>
      <scheme val="major"/>
    </font>
    <font>
      <sz val="10"/>
      <name val="Arial Narrow"/>
      <family val="2"/>
    </font>
    <font>
      <b/>
      <u/>
      <sz val="10"/>
      <name val="Cambria"/>
      <family val="1"/>
      <scheme val="major"/>
    </font>
    <font>
      <sz val="10"/>
      <color theme="0"/>
      <name val="Cambria"/>
      <family val="1"/>
      <scheme val="major"/>
    </font>
    <font>
      <b/>
      <sz val="12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u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2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12" fillId="0" borderId="0"/>
  </cellStyleXfs>
  <cellXfs count="485">
    <xf numFmtId="0" fontId="0" fillId="0" borderId="0" xfId="0"/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4" xfId="0" quotePrefix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13" xfId="0" quotePrefix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0" xfId="0" applyFont="1" applyAlignment="1"/>
    <xf numFmtId="0" fontId="7" fillId="0" borderId="5" xfId="0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7" fontId="3" fillId="0" borderId="0" xfId="0" quotePrefix="1" applyNumberFormat="1" applyFont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center" vertical="center"/>
    </xf>
    <xf numFmtId="166" fontId="11" fillId="0" borderId="5" xfId="0" quotePrefix="1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4" fontId="7" fillId="0" borderId="14" xfId="1" applyFont="1" applyBorder="1" applyAlignment="1">
      <alignment horizontal="center" vertical="center"/>
    </xf>
    <xf numFmtId="2" fontId="7" fillId="0" borderId="0" xfId="0" quotePrefix="1" applyNumberFormat="1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14" xfId="0" applyFont="1" applyBorder="1" applyAlignment="1">
      <alignment horizontal="left" vertical="center"/>
    </xf>
    <xf numFmtId="0" fontId="13" fillId="0" borderId="9" xfId="0" applyFont="1" applyBorder="1" applyAlignment="1">
      <alignment horizontal="center"/>
    </xf>
    <xf numFmtId="0" fontId="13" fillId="0" borderId="4" xfId="0" applyFont="1" applyBorder="1" applyAlignment="1"/>
    <xf numFmtId="0" fontId="13" fillId="0" borderId="10" xfId="0" applyFont="1" applyBorder="1" applyAlignment="1"/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horizontal="right"/>
    </xf>
    <xf numFmtId="0" fontId="13" fillId="0" borderId="0" xfId="0" applyFont="1" applyBorder="1" applyAlignment="1">
      <alignment horizontal="right" vertical="center"/>
    </xf>
    <xf numFmtId="0" fontId="13" fillId="0" borderId="8" xfId="0" quotePrefix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13" fillId="0" borderId="12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165" fontId="3" fillId="0" borderId="2" xfId="0" applyNumberFormat="1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5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15" xfId="0" applyFont="1" applyBorder="1" applyAlignment="1">
      <alignment vertical="center"/>
    </xf>
    <xf numFmtId="0" fontId="15" fillId="0" borderId="15" xfId="0" applyFont="1" applyFill="1" applyBorder="1" applyAlignment="1">
      <alignment vertical="center"/>
    </xf>
    <xf numFmtId="0" fontId="15" fillId="3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9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7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9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3" fillId="0" borderId="13" xfId="0" applyFont="1" applyBorder="1" applyAlignment="1">
      <alignment vertical="top" wrapText="1"/>
    </xf>
    <xf numFmtId="0" fontId="15" fillId="0" borderId="14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3" fontId="23" fillId="0" borderId="28" xfId="2" applyNumberFormat="1" applyFont="1" applyFill="1" applyBorder="1" applyAlignment="1"/>
    <xf numFmtId="3" fontId="23" fillId="0" borderId="27" xfId="2" applyNumberFormat="1" applyFont="1" applyFill="1" applyBorder="1" applyAlignment="1"/>
    <xf numFmtId="0" fontId="22" fillId="0" borderId="27" xfId="0" applyFont="1" applyBorder="1" applyAlignment="1">
      <alignment horizontal="left"/>
    </xf>
    <xf numFmtId="0" fontId="22" fillId="0" borderId="29" xfId="0" applyFont="1" applyBorder="1" applyAlignment="1">
      <alignment horizontal="center"/>
    </xf>
    <xf numFmtId="0" fontId="22" fillId="0" borderId="29" xfId="0" applyFont="1" applyBorder="1" applyAlignment="1">
      <alignment horizontal="left"/>
    </xf>
    <xf numFmtId="0" fontId="22" fillId="0" borderId="30" xfId="0" applyFont="1" applyBorder="1" applyAlignment="1">
      <alignment horizontal="center"/>
    </xf>
    <xf numFmtId="0" fontId="22" fillId="0" borderId="29" xfId="0" applyFont="1" applyBorder="1"/>
    <xf numFmtId="0" fontId="22" fillId="0" borderId="30" xfId="0" applyFont="1" applyBorder="1" applyAlignment="1">
      <alignment horizontal="left"/>
    </xf>
    <xf numFmtId="0" fontId="22" fillId="0" borderId="30" xfId="0" applyFont="1" applyBorder="1"/>
    <xf numFmtId="0" fontId="22" fillId="0" borderId="31" xfId="0" applyFont="1" applyBorder="1"/>
    <xf numFmtId="0" fontId="22" fillId="0" borderId="31" xfId="0" applyFont="1" applyBorder="1" applyAlignment="1">
      <alignment horizontal="center"/>
    </xf>
    <xf numFmtId="0" fontId="22" fillId="0" borderId="30" xfId="0" applyFont="1" applyFill="1" applyBorder="1"/>
    <xf numFmtId="0" fontId="22" fillId="0" borderId="0" xfId="0" applyFont="1"/>
    <xf numFmtId="0" fontId="24" fillId="0" borderId="30" xfId="0" applyFont="1" applyBorder="1" applyAlignment="1">
      <alignment horizontal="center" wrapText="1"/>
    </xf>
    <xf numFmtId="0" fontId="24" fillId="0" borderId="30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22" fillId="0" borderId="17" xfId="0" applyFont="1" applyFill="1" applyBorder="1"/>
    <xf numFmtId="0" fontId="24" fillId="0" borderId="17" xfId="0" applyFont="1" applyBorder="1" applyAlignment="1">
      <alignment horizontal="center"/>
    </xf>
    <xf numFmtId="0" fontId="22" fillId="0" borderId="17" xfId="0" applyFont="1" applyBorder="1" applyAlignment="1">
      <alignment horizontal="left"/>
    </xf>
    <xf numFmtId="164" fontId="7" fillId="0" borderId="15" xfId="1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14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165" fontId="9" fillId="0" borderId="0" xfId="0" applyNumberFormat="1" applyFont="1" applyBorder="1" applyAlignment="1">
      <alignment horizontal="left" vertical="center"/>
    </xf>
    <xf numFmtId="166" fontId="11" fillId="0" borderId="0" xfId="0" quotePrefix="1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/>
    </xf>
    <xf numFmtId="2" fontId="25" fillId="0" borderId="5" xfId="0" applyNumberFormat="1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3" xfId="1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6" fillId="0" borderId="0" xfId="4" applyFont="1" applyAlignment="1">
      <alignment horizontal="center"/>
    </xf>
    <xf numFmtId="0" fontId="3" fillId="0" borderId="0" xfId="4" applyFont="1"/>
    <xf numFmtId="0" fontId="4" fillId="0" borderId="6" xfId="4" applyFont="1" applyBorder="1" applyAlignment="1">
      <alignment horizontal="center" vertical="center"/>
    </xf>
    <xf numFmtId="0" fontId="4" fillId="0" borderId="0" xfId="4" applyFont="1" applyBorder="1" applyAlignment="1">
      <alignment horizontal="left" vertical="center"/>
    </xf>
    <xf numFmtId="0" fontId="3" fillId="0" borderId="0" xfId="4" applyFont="1" applyAlignment="1">
      <alignment vertical="center"/>
    </xf>
    <xf numFmtId="0" fontId="3" fillId="0" borderId="6" xfId="4" applyFont="1" applyBorder="1" applyAlignment="1">
      <alignment horizontal="center" vertical="center"/>
    </xf>
    <xf numFmtId="0" fontId="3" fillId="0" borderId="6" xfId="4" applyFont="1" applyBorder="1" applyAlignment="1">
      <alignment horizontal="left" vertical="center"/>
    </xf>
    <xf numFmtId="0" fontId="3" fillId="0" borderId="9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7" xfId="4" applyFont="1" applyBorder="1" applyAlignment="1">
      <alignment horizontal="center" vertical="center"/>
    </xf>
    <xf numFmtId="0" fontId="3" fillId="0" borderId="7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8" xfId="4" applyFont="1" applyBorder="1" applyAlignment="1">
      <alignment horizontal="center" vertical="center"/>
    </xf>
    <xf numFmtId="0" fontId="3" fillId="0" borderId="8" xfId="4" applyFont="1" applyBorder="1" applyAlignment="1">
      <alignment horizontal="left" vertical="center"/>
    </xf>
    <xf numFmtId="0" fontId="3" fillId="0" borderId="11" xfId="4" applyFont="1" applyBorder="1" applyAlignment="1">
      <alignment horizontal="left" vertical="center"/>
    </xf>
    <xf numFmtId="0" fontId="4" fillId="0" borderId="0" xfId="4" applyFont="1" applyBorder="1" applyAlignment="1">
      <alignment horizontal="center" vertical="center"/>
    </xf>
    <xf numFmtId="0" fontId="9" fillId="0" borderId="7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9" fillId="0" borderId="0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top"/>
    </xf>
    <xf numFmtId="0" fontId="29" fillId="0" borderId="5" xfId="4" applyFont="1" applyBorder="1" applyAlignment="1">
      <alignment vertical="top" wrapText="1"/>
    </xf>
    <xf numFmtId="0" fontId="29" fillId="0" borderId="33" xfId="4" applyFont="1" applyBorder="1" applyAlignment="1">
      <alignment horizontal="center" vertical="top"/>
    </xf>
    <xf numFmtId="0" fontId="29" fillId="0" borderId="34" xfId="4" applyFont="1" applyBorder="1" applyAlignment="1">
      <alignment horizontal="center" vertical="top" wrapText="1"/>
    </xf>
    <xf numFmtId="0" fontId="29" fillId="0" borderId="35" xfId="4" applyFont="1" applyBorder="1" applyAlignment="1">
      <alignment horizontal="center" vertical="top"/>
    </xf>
    <xf numFmtId="0" fontId="29" fillId="0" borderId="33" xfId="4" applyFont="1" applyBorder="1" applyAlignment="1">
      <alignment horizontal="center" vertical="top" wrapText="1"/>
    </xf>
    <xf numFmtId="0" fontId="29" fillId="0" borderId="34" xfId="4" applyFont="1" applyBorder="1" applyAlignment="1">
      <alignment horizontal="center" vertical="top"/>
    </xf>
    <xf numFmtId="164" fontId="29" fillId="0" borderId="36" xfId="4" applyNumberFormat="1" applyFont="1" applyBorder="1" applyAlignment="1">
      <alignment horizontal="center" vertical="top"/>
    </xf>
    <xf numFmtId="164" fontId="29" fillId="0" borderId="0" xfId="4" applyNumberFormat="1" applyFont="1" applyBorder="1" applyAlignment="1">
      <alignment horizontal="right" vertical="top"/>
    </xf>
    <xf numFmtId="164" fontId="29" fillId="0" borderId="0" xfId="4" applyNumberFormat="1" applyFont="1" applyBorder="1" applyAlignment="1">
      <alignment horizontal="center" vertical="top"/>
    </xf>
    <xf numFmtId="0" fontId="3" fillId="0" borderId="0" xfId="4" applyFont="1" applyAlignment="1">
      <alignment vertical="top"/>
    </xf>
    <xf numFmtId="0" fontId="3" fillId="0" borderId="0" xfId="4" applyFont="1" applyAlignment="1">
      <alignment horizontal="center"/>
    </xf>
    <xf numFmtId="0" fontId="3" fillId="0" borderId="0" xfId="4" applyFont="1" applyAlignment="1"/>
    <xf numFmtId="0" fontId="30" fillId="0" borderId="0" xfId="4" applyFont="1" applyAlignment="1"/>
    <xf numFmtId="0" fontId="4" fillId="0" borderId="0" xfId="4" applyFont="1" applyAlignment="1">
      <alignment horizontal="center"/>
    </xf>
    <xf numFmtId="0" fontId="4" fillId="0" borderId="0" xfId="4" applyFont="1"/>
    <xf numFmtId="0" fontId="30" fillId="0" borderId="0" xfId="4" applyFont="1" applyAlignment="1">
      <alignment horizontal="center"/>
    </xf>
    <xf numFmtId="0" fontId="3" fillId="0" borderId="0" xfId="4" applyFont="1" applyAlignment="1">
      <alignment horizontal="right"/>
    </xf>
    <xf numFmtId="0" fontId="3" fillId="0" borderId="0" xfId="4" applyFont="1" applyAlignment="1">
      <alignment horizontal="left"/>
    </xf>
    <xf numFmtId="0" fontId="31" fillId="0" borderId="0" xfId="0" applyFont="1" applyAlignment="1">
      <alignment vertical="center"/>
    </xf>
    <xf numFmtId="0" fontId="29" fillId="0" borderId="32" xfId="4" applyFont="1" applyBorder="1" applyAlignment="1">
      <alignment vertical="top"/>
    </xf>
    <xf numFmtId="0" fontId="15" fillId="0" borderId="14" xfId="0" applyFont="1" applyBorder="1" applyAlignment="1">
      <alignment horizontal="left" vertical="center" wrapText="1"/>
    </xf>
    <xf numFmtId="0" fontId="29" fillId="0" borderId="13" xfId="4" applyFont="1" applyBorder="1" applyAlignment="1">
      <alignment vertical="top" wrapText="1"/>
    </xf>
    <xf numFmtId="0" fontId="26" fillId="0" borderId="0" xfId="0" applyFont="1" applyAlignment="1">
      <alignment vertical="center"/>
    </xf>
    <xf numFmtId="0" fontId="13" fillId="0" borderId="9" xfId="0" applyFont="1" applyBorder="1" applyAlignment="1">
      <alignment horizontal="center" vertical="top"/>
    </xf>
    <xf numFmtId="0" fontId="13" fillId="0" borderId="4" xfId="0" applyFont="1" applyBorder="1" applyAlignment="1">
      <alignment vertical="top"/>
    </xf>
    <xf numFmtId="0" fontId="13" fillId="0" borderId="10" xfId="0" applyFont="1" applyBorder="1" applyAlignment="1">
      <alignment vertical="top"/>
    </xf>
    <xf numFmtId="0" fontId="5" fillId="0" borderId="0" xfId="0" applyFont="1" applyAlignment="1">
      <alignment vertical="top"/>
    </xf>
    <xf numFmtId="0" fontId="29" fillId="0" borderId="33" xfId="4" applyFont="1" applyBorder="1" applyAlignment="1">
      <alignment horizontal="center" vertical="center"/>
    </xf>
    <xf numFmtId="0" fontId="29" fillId="0" borderId="34" xfId="4" applyFont="1" applyBorder="1" applyAlignment="1">
      <alignment horizontal="center" vertical="center" wrapText="1"/>
    </xf>
    <xf numFmtId="0" fontId="29" fillId="0" borderId="35" xfId="4" applyFont="1" applyBorder="1" applyAlignment="1">
      <alignment horizontal="center" vertical="center"/>
    </xf>
    <xf numFmtId="0" fontId="29" fillId="0" borderId="33" xfId="4" applyFont="1" applyBorder="1" applyAlignment="1">
      <alignment horizontal="center" vertical="center" wrapText="1"/>
    </xf>
    <xf numFmtId="0" fontId="29" fillId="0" borderId="34" xfId="4" applyFont="1" applyBorder="1" applyAlignment="1">
      <alignment horizontal="center" vertical="center"/>
    </xf>
    <xf numFmtId="164" fontId="29" fillId="0" borderId="36" xfId="4" applyNumberFormat="1" applyFont="1" applyBorder="1" applyAlignment="1">
      <alignment horizontal="center" vertical="center"/>
    </xf>
    <xf numFmtId="0" fontId="12" fillId="0" borderId="0" xfId="5"/>
    <xf numFmtId="0" fontId="5" fillId="0" borderId="0" xfId="5" applyFont="1" applyAlignment="1">
      <alignment vertical="center"/>
    </xf>
    <xf numFmtId="0" fontId="32" fillId="0" borderId="37" xfId="5" applyFont="1" applyBorder="1" applyAlignment="1">
      <alignment horizontal="center"/>
    </xf>
    <xf numFmtId="0" fontId="32" fillId="0" borderId="38" xfId="5" applyFont="1" applyBorder="1"/>
    <xf numFmtId="0" fontId="27" fillId="0" borderId="38" xfId="5" applyFont="1" applyBorder="1"/>
    <xf numFmtId="0" fontId="27" fillId="0" borderId="39" xfId="5" applyFont="1" applyBorder="1"/>
    <xf numFmtId="0" fontId="27" fillId="0" borderId="0" xfId="5" applyFont="1"/>
    <xf numFmtId="0" fontId="27" fillId="0" borderId="0" xfId="5" applyFont="1" applyAlignment="1">
      <alignment vertical="center"/>
    </xf>
    <xf numFmtId="0" fontId="27" fillId="0" borderId="0" xfId="5" applyFont="1" applyAlignment="1">
      <alignment horizontal="center" vertical="center"/>
    </xf>
    <xf numFmtId="0" fontId="27" fillId="0" borderId="40" xfId="5" applyFont="1" applyBorder="1" applyAlignment="1">
      <alignment vertical="center"/>
    </xf>
    <xf numFmtId="0" fontId="27" fillId="0" borderId="41" xfId="5" applyFont="1" applyBorder="1" applyAlignment="1">
      <alignment vertical="center"/>
    </xf>
    <xf numFmtId="0" fontId="27" fillId="0" borderId="45" xfId="5" applyFont="1" applyBorder="1" applyAlignment="1">
      <alignment vertical="center"/>
    </xf>
    <xf numFmtId="0" fontId="27" fillId="0" borderId="48" xfId="5" applyFont="1" applyBorder="1" applyAlignment="1">
      <alignment horizontal="center"/>
    </xf>
    <xf numFmtId="0" fontId="27" fillId="0" borderId="4" xfId="5" applyFont="1" applyBorder="1"/>
    <xf numFmtId="0" fontId="32" fillId="0" borderId="4" xfId="5" applyFont="1" applyBorder="1" applyAlignment="1">
      <alignment horizontal="right"/>
    </xf>
    <xf numFmtId="0" fontId="32" fillId="0" borderId="4" xfId="5" applyFont="1" applyBorder="1"/>
    <xf numFmtId="168" fontId="27" fillId="0" borderId="47" xfId="5" quotePrefix="1" applyNumberFormat="1" applyFont="1" applyBorder="1" applyAlignment="1">
      <alignment horizontal="center"/>
    </xf>
    <xf numFmtId="0" fontId="27" fillId="0" borderId="40" xfId="5" applyFont="1" applyBorder="1" applyAlignment="1">
      <alignment horizontal="center"/>
    </xf>
    <xf numFmtId="0" fontId="27" fillId="0" borderId="0" xfId="5" applyFont="1" applyAlignment="1">
      <alignment horizontal="right"/>
    </xf>
    <xf numFmtId="0" fontId="27" fillId="0" borderId="41" xfId="5" applyFont="1" applyBorder="1"/>
    <xf numFmtId="0" fontId="27" fillId="0" borderId="0" xfId="5" applyFont="1" applyAlignment="1">
      <alignment horizontal="left" vertical="center"/>
    </xf>
    <xf numFmtId="0" fontId="27" fillId="0" borderId="41" xfId="5" applyFont="1" applyBorder="1" applyAlignment="1">
      <alignment horizontal="left" vertical="center"/>
    </xf>
    <xf numFmtId="0" fontId="27" fillId="0" borderId="41" xfId="5" applyFont="1" applyBorder="1" applyAlignment="1">
      <alignment horizontal="center" vertical="center"/>
    </xf>
    <xf numFmtId="0" fontId="27" fillId="0" borderId="49" xfId="5" applyFont="1" applyBorder="1" applyAlignment="1">
      <alignment vertical="center"/>
    </xf>
    <xf numFmtId="0" fontId="33" fillId="0" borderId="0" xfId="5" applyFont="1" applyAlignment="1">
      <alignment vertical="center"/>
    </xf>
    <xf numFmtId="0" fontId="27" fillId="0" borderId="45" xfId="5" applyFont="1" applyBorder="1" applyAlignment="1">
      <alignment horizontal="center" vertical="center"/>
    </xf>
    <xf numFmtId="0" fontId="32" fillId="0" borderId="40" xfId="5" applyFont="1" applyBorder="1" applyAlignment="1">
      <alignment vertical="center"/>
    </xf>
    <xf numFmtId="0" fontId="32" fillId="0" borderId="0" xfId="5" applyFont="1" applyAlignment="1">
      <alignment horizontal="left" vertical="center"/>
    </xf>
    <xf numFmtId="168" fontId="27" fillId="0" borderId="0" xfId="5" applyNumberFormat="1" applyFont="1" applyAlignment="1">
      <alignment horizontal="center" vertical="center"/>
    </xf>
    <xf numFmtId="0" fontId="34" fillId="0" borderId="0" xfId="5" applyFont="1" applyAlignment="1">
      <alignment horizontal="left" vertical="center"/>
    </xf>
    <xf numFmtId="168" fontId="27" fillId="0" borderId="0" xfId="5" quotePrefix="1" applyNumberFormat="1" applyFont="1" applyAlignment="1">
      <alignment horizontal="center" vertical="center"/>
    </xf>
    <xf numFmtId="0" fontId="35" fillId="0" borderId="0" xfId="5" applyFont="1" applyAlignment="1">
      <alignment horizontal="center" vertical="center"/>
    </xf>
    <xf numFmtId="0" fontId="35" fillId="0" borderId="41" xfId="5" applyFont="1" applyBorder="1" applyAlignment="1">
      <alignment horizontal="center" vertical="center"/>
    </xf>
    <xf numFmtId="0" fontId="27" fillId="0" borderId="49" xfId="5" applyFont="1" applyBorder="1" applyAlignment="1">
      <alignment horizontal="center" vertical="center"/>
    </xf>
    <xf numFmtId="0" fontId="27" fillId="0" borderId="40" xfId="5" applyFont="1" applyBorder="1"/>
    <xf numFmtId="0" fontId="32" fillId="0" borderId="0" xfId="5" applyFont="1" applyAlignment="1">
      <alignment horizontal="right" vertical="center"/>
    </xf>
    <xf numFmtId="0" fontId="34" fillId="0" borderId="0" xfId="5" applyFont="1" applyAlignment="1">
      <alignment vertical="center"/>
    </xf>
    <xf numFmtId="168" fontId="27" fillId="0" borderId="41" xfId="5" applyNumberFormat="1" applyFont="1" applyBorder="1" applyAlignment="1">
      <alignment horizontal="center" vertical="center"/>
    </xf>
    <xf numFmtId="0" fontId="27" fillId="0" borderId="51" xfId="5" applyFont="1" applyBorder="1" applyAlignment="1">
      <alignment vertical="center"/>
    </xf>
    <xf numFmtId="0" fontId="27" fillId="0" borderId="42" xfId="5" applyFont="1" applyBorder="1"/>
    <xf numFmtId="0" fontId="27" fillId="0" borderId="52" xfId="5" applyFont="1" applyBorder="1"/>
    <xf numFmtId="0" fontId="27" fillId="0" borderId="53" xfId="5" applyFont="1" applyBorder="1"/>
    <xf numFmtId="0" fontId="27" fillId="0" borderId="0" xfId="5" applyFont="1" applyAlignment="1">
      <alignment horizontal="left" vertical="center" wrapText="1"/>
    </xf>
    <xf numFmtId="0" fontId="32" fillId="0" borderId="43" xfId="5" applyFont="1" applyBorder="1" applyAlignment="1">
      <alignment horizontal="center" vertical="center"/>
    </xf>
    <xf numFmtId="0" fontId="32" fillId="0" borderId="56" xfId="5" applyFont="1" applyBorder="1" applyAlignment="1">
      <alignment horizontal="center" vertical="center"/>
    </xf>
    <xf numFmtId="0" fontId="27" fillId="0" borderId="11" xfId="5" applyFont="1" applyBorder="1" applyAlignment="1">
      <alignment horizontal="center" vertical="center"/>
    </xf>
    <xf numFmtId="0" fontId="27" fillId="0" borderId="12" xfId="5" applyFont="1" applyBorder="1" applyAlignment="1">
      <alignment vertical="center"/>
    </xf>
    <xf numFmtId="0" fontId="27" fillId="0" borderId="8" xfId="5" applyFont="1" applyBorder="1" applyAlignment="1">
      <alignment horizontal="center" vertical="center"/>
    </xf>
    <xf numFmtId="0" fontId="27" fillId="0" borderId="1" xfId="5" applyFont="1" applyBorder="1" applyAlignment="1">
      <alignment vertical="center"/>
    </xf>
    <xf numFmtId="0" fontId="27" fillId="0" borderId="59" xfId="5" applyFont="1" applyBorder="1" applyAlignment="1">
      <alignment vertical="center"/>
    </xf>
    <xf numFmtId="0" fontId="27" fillId="0" borderId="15" xfId="5" applyFont="1" applyBorder="1" applyAlignment="1">
      <alignment vertical="center"/>
    </xf>
    <xf numFmtId="0" fontId="27" fillId="0" borderId="14" xfId="5" applyFont="1" applyBorder="1" applyAlignment="1">
      <alignment horizontal="left" vertical="center"/>
    </xf>
    <xf numFmtId="2" fontId="27" fillId="0" borderId="60" xfId="5" applyNumberFormat="1" applyFont="1" applyBorder="1" applyAlignment="1">
      <alignment horizontal="center" vertical="center"/>
    </xf>
    <xf numFmtId="2" fontId="27" fillId="0" borderId="57" xfId="5" applyNumberFormat="1" applyFont="1" applyBorder="1" applyAlignment="1">
      <alignment horizontal="center" vertical="center"/>
    </xf>
    <xf numFmtId="0" fontId="32" fillId="0" borderId="48" xfId="5" applyFont="1" applyBorder="1" applyAlignment="1">
      <alignment horizontal="center"/>
    </xf>
    <xf numFmtId="0" fontId="27" fillId="0" borderId="47" xfId="5" applyFont="1" applyBorder="1"/>
    <xf numFmtId="0" fontId="27" fillId="0" borderId="58" xfId="5" quotePrefix="1" applyFont="1" applyBorder="1" applyAlignment="1">
      <alignment horizontal="center" vertical="center"/>
    </xf>
    <xf numFmtId="0" fontId="32" fillId="0" borderId="0" xfId="5" applyFont="1" applyAlignment="1">
      <alignment vertical="center"/>
    </xf>
    <xf numFmtId="0" fontId="27" fillId="0" borderId="0" xfId="5" applyFont="1" applyAlignment="1">
      <alignment horizontal="right" vertical="center"/>
    </xf>
    <xf numFmtId="168" fontId="27" fillId="0" borderId="41" xfId="5" applyNumberFormat="1" applyFont="1" applyBorder="1" applyAlignment="1">
      <alignment vertical="center"/>
    </xf>
    <xf numFmtId="0" fontId="27" fillId="0" borderId="42" xfId="5" applyFont="1" applyBorder="1" applyAlignment="1">
      <alignment vertical="center"/>
    </xf>
    <xf numFmtId="0" fontId="27" fillId="0" borderId="52" xfId="5" applyFont="1" applyBorder="1" applyAlignment="1">
      <alignment vertical="center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8" fillId="6" borderId="0" xfId="0" applyFont="1" applyFill="1" applyAlignment="1">
      <alignment horizontal="center" vertical="center"/>
    </xf>
    <xf numFmtId="0" fontId="15" fillId="3" borderId="15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4" borderId="9" xfId="0" applyFont="1" applyFill="1" applyBorder="1" applyAlignment="1">
      <alignment horizontal="left" vertical="center"/>
    </xf>
    <xf numFmtId="0" fontId="15" fillId="4" borderId="4" xfId="0" applyFont="1" applyFill="1" applyBorder="1" applyAlignment="1">
      <alignment horizontal="left" vertical="center"/>
    </xf>
    <xf numFmtId="0" fontId="15" fillId="4" borderId="10" xfId="0" applyFont="1" applyFill="1" applyBorder="1" applyAlignment="1">
      <alignment horizontal="left" vertical="center"/>
    </xf>
    <xf numFmtId="0" fontId="15" fillId="5" borderId="11" xfId="0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left" vertical="center"/>
    </xf>
    <xf numFmtId="0" fontId="15" fillId="5" borderId="3" xfId="0" applyFont="1" applyFill="1" applyBorder="1" applyAlignment="1">
      <alignment horizontal="left" vertical="center"/>
    </xf>
    <xf numFmtId="0" fontId="16" fillId="0" borderId="2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30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0" fontId="29" fillId="0" borderId="33" xfId="4" applyFont="1" applyBorder="1" applyAlignment="1">
      <alignment vertical="top" wrapText="1"/>
    </xf>
    <xf numFmtId="0" fontId="29" fillId="0" borderId="1" xfId="4" applyFont="1" applyBorder="1" applyAlignment="1">
      <alignment vertical="top" wrapText="1"/>
    </xf>
    <xf numFmtId="0" fontId="3" fillId="0" borderId="0" xfId="4" applyFont="1" applyAlignment="1">
      <alignment horizontal="center"/>
    </xf>
    <xf numFmtId="0" fontId="29" fillId="0" borderId="33" xfId="4" applyFont="1" applyBorder="1" applyAlignment="1">
      <alignment horizontal="left" vertical="top" wrapText="1"/>
    </xf>
    <xf numFmtId="0" fontId="29" fillId="0" borderId="1" xfId="4" applyFont="1" applyBorder="1" applyAlignment="1">
      <alignment horizontal="left" vertical="top" wrapText="1"/>
    </xf>
    <xf numFmtId="0" fontId="3" fillId="0" borderId="13" xfId="4" applyFont="1" applyBorder="1" applyAlignment="1">
      <alignment horizontal="left" vertical="center"/>
    </xf>
    <xf numFmtId="0" fontId="3" fillId="0" borderId="12" xfId="4" applyFont="1" applyBorder="1" applyAlignment="1">
      <alignment horizontal="left" vertical="center"/>
    </xf>
    <xf numFmtId="0" fontId="3" fillId="0" borderId="11" xfId="4" applyFont="1" applyBorder="1" applyAlignment="1">
      <alignment horizontal="left" vertical="center"/>
    </xf>
    <xf numFmtId="0" fontId="4" fillId="0" borderId="7" xfId="4" applyFont="1" applyBorder="1" applyAlignment="1">
      <alignment horizontal="center" vertical="center"/>
    </xf>
    <xf numFmtId="0" fontId="4" fillId="0" borderId="9" xfId="4" applyFont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  <xf numFmtId="0" fontId="4" fillId="0" borderId="12" xfId="4" applyFont="1" applyBorder="1" applyAlignment="1">
      <alignment horizontal="center" vertical="center"/>
    </xf>
    <xf numFmtId="0" fontId="4" fillId="0" borderId="15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4" fillId="0" borderId="14" xfId="4" applyFont="1" applyBorder="1" applyAlignment="1">
      <alignment horizontal="center" vertical="center"/>
    </xf>
    <xf numFmtId="0" fontId="9" fillId="0" borderId="0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29" fillId="0" borderId="32" xfId="4" applyFont="1" applyBorder="1" applyAlignment="1">
      <alignment vertical="top" wrapText="1"/>
    </xf>
    <xf numFmtId="0" fontId="29" fillId="0" borderId="12" xfId="4" applyFont="1" applyBorder="1" applyAlignment="1">
      <alignment vertical="top" wrapText="1"/>
    </xf>
    <xf numFmtId="0" fontId="29" fillId="0" borderId="13" xfId="4" applyFont="1" applyBorder="1" applyAlignment="1">
      <alignment vertical="top" wrapText="1"/>
    </xf>
    <xf numFmtId="0" fontId="29" fillId="0" borderId="33" xfId="4" applyFont="1" applyBorder="1" applyAlignment="1">
      <alignment horizontal="left" vertical="top"/>
    </xf>
    <xf numFmtId="0" fontId="29" fillId="0" borderId="14" xfId="4" applyFont="1" applyBorder="1" applyAlignment="1">
      <alignment horizontal="left" vertical="top"/>
    </xf>
    <xf numFmtId="0" fontId="6" fillId="0" borderId="0" xfId="4" applyFont="1" applyAlignment="1">
      <alignment horizontal="center"/>
    </xf>
    <xf numFmtId="0" fontId="4" fillId="0" borderId="9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4" fillId="0" borderId="15" xfId="4" applyFont="1" applyBorder="1" applyAlignment="1">
      <alignment horizontal="left" vertical="center"/>
    </xf>
    <xf numFmtId="0" fontId="4" fillId="0" borderId="1" xfId="4" applyFont="1" applyBorder="1" applyAlignment="1">
      <alignment horizontal="left" vertical="center"/>
    </xf>
    <xf numFmtId="0" fontId="4" fillId="0" borderId="14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10" xfId="4" applyFont="1" applyBorder="1" applyAlignment="1">
      <alignment horizontal="left" vertical="center"/>
    </xf>
    <xf numFmtId="0" fontId="3" fillId="0" borderId="9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 wrapText="1"/>
    </xf>
    <xf numFmtId="0" fontId="3" fillId="0" borderId="0" xfId="4" applyFont="1" applyBorder="1" applyAlignment="1">
      <alignment horizontal="left" vertical="center" wrapText="1"/>
    </xf>
    <xf numFmtId="0" fontId="3" fillId="0" borderId="3" xfId="4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15" fontId="3" fillId="0" borderId="2" xfId="0" quotePrefix="1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5" fontId="3" fillId="0" borderId="0" xfId="0" quotePrefix="1" applyNumberFormat="1" applyFont="1" applyBorder="1" applyAlignment="1">
      <alignment horizontal="center" vertical="top" wrapText="1"/>
    </xf>
    <xf numFmtId="15" fontId="3" fillId="0" borderId="3" xfId="0" quotePrefix="1" applyNumberFormat="1" applyFont="1" applyBorder="1" applyAlignment="1">
      <alignment horizontal="center" vertical="top" wrapText="1"/>
    </xf>
    <xf numFmtId="0" fontId="27" fillId="0" borderId="48" xfId="5" applyFont="1" applyBorder="1" applyAlignment="1">
      <alignment horizontal="center" vertical="center"/>
    </xf>
    <xf numFmtId="0" fontId="27" fillId="0" borderId="4" xfId="5" applyFont="1" applyBorder="1" applyAlignment="1">
      <alignment horizontal="center" vertical="center"/>
    </xf>
    <xf numFmtId="0" fontId="27" fillId="0" borderId="10" xfId="5" applyFont="1" applyBorder="1" applyAlignment="1">
      <alignment horizontal="center" vertical="center"/>
    </xf>
    <xf numFmtId="0" fontId="27" fillId="0" borderId="59" xfId="5" applyFont="1" applyBorder="1" applyAlignment="1">
      <alignment horizontal="center" vertical="center"/>
    </xf>
    <xf numFmtId="0" fontId="27" fillId="0" borderId="13" xfId="5" applyFont="1" applyBorder="1" applyAlignment="1">
      <alignment horizontal="center" vertical="center"/>
    </xf>
    <xf numFmtId="0" fontId="27" fillId="0" borderId="12" xfId="5" applyFont="1" applyBorder="1" applyAlignment="1">
      <alignment horizontal="center" vertical="center"/>
    </xf>
    <xf numFmtId="0" fontId="27" fillId="0" borderId="9" xfId="5" applyFont="1" applyBorder="1" applyAlignment="1">
      <alignment horizontal="center" vertical="center"/>
    </xf>
    <xf numFmtId="0" fontId="27" fillId="0" borderId="2" xfId="5" applyFont="1" applyBorder="1" applyAlignment="1">
      <alignment horizontal="center" vertical="center"/>
    </xf>
    <xf numFmtId="0" fontId="27" fillId="0" borderId="11" xfId="5" applyFont="1" applyBorder="1" applyAlignment="1">
      <alignment horizontal="center" vertical="center"/>
    </xf>
    <xf numFmtId="0" fontId="27" fillId="0" borderId="4" xfId="5" applyFont="1" applyBorder="1" applyAlignment="1">
      <alignment horizontal="left" vertical="center" wrapText="1"/>
    </xf>
    <xf numFmtId="0" fontId="27" fillId="0" borderId="10" xfId="5" applyFont="1" applyBorder="1" applyAlignment="1">
      <alignment horizontal="left" vertical="center" wrapText="1"/>
    </xf>
    <xf numFmtId="0" fontId="27" fillId="0" borderId="0" xfId="5" applyFont="1" applyAlignment="1">
      <alignment horizontal="left" vertical="center" wrapText="1"/>
    </xf>
    <xf numFmtId="0" fontId="27" fillId="0" borderId="3" xfId="5" applyFont="1" applyBorder="1" applyAlignment="1">
      <alignment horizontal="left" vertical="center" wrapText="1"/>
    </xf>
    <xf numFmtId="0" fontId="27" fillId="0" borderId="13" xfId="5" applyFont="1" applyBorder="1" applyAlignment="1">
      <alignment horizontal="left" vertical="center" wrapText="1"/>
    </xf>
    <xf numFmtId="0" fontId="27" fillId="0" borderId="12" xfId="5" applyFont="1" applyBorder="1" applyAlignment="1">
      <alignment horizontal="left" vertical="center" wrapText="1"/>
    </xf>
    <xf numFmtId="2" fontId="27" fillId="0" borderId="15" xfId="5" applyNumberFormat="1" applyFont="1" applyBorder="1" applyAlignment="1">
      <alignment horizontal="center" vertical="center"/>
    </xf>
    <xf numFmtId="2" fontId="27" fillId="0" borderId="14" xfId="5" applyNumberFormat="1" applyFont="1" applyBorder="1" applyAlignment="1">
      <alignment horizontal="center" vertical="center"/>
    </xf>
    <xf numFmtId="0" fontId="27" fillId="0" borderId="15" xfId="5" applyFont="1" applyBorder="1" applyAlignment="1">
      <alignment horizontal="center" vertical="center"/>
    </xf>
    <xf numFmtId="0" fontId="27" fillId="0" borderId="1" xfId="5" applyFont="1" applyBorder="1" applyAlignment="1">
      <alignment horizontal="center" vertical="center"/>
    </xf>
    <xf numFmtId="2" fontId="27" fillId="0" borderId="1" xfId="5" applyNumberFormat="1" applyFont="1" applyBorder="1" applyAlignment="1">
      <alignment horizontal="center" vertical="center"/>
    </xf>
    <xf numFmtId="0" fontId="27" fillId="0" borderId="4" xfId="5" applyFont="1" applyBorder="1" applyAlignment="1">
      <alignment horizontal="left" vertical="center"/>
    </xf>
    <xf numFmtId="0" fontId="27" fillId="0" borderId="13" xfId="5" applyFont="1" applyBorder="1" applyAlignment="1">
      <alignment horizontal="left" vertical="center"/>
    </xf>
    <xf numFmtId="165" fontId="27" fillId="0" borderId="4" xfId="5" applyNumberFormat="1" applyFont="1" applyBorder="1" applyAlignment="1">
      <alignment horizontal="center" vertical="center"/>
    </xf>
    <xf numFmtId="165" fontId="27" fillId="0" borderId="13" xfId="5" applyNumberFormat="1" applyFont="1" applyBorder="1" applyAlignment="1">
      <alignment horizontal="center" vertical="center"/>
    </xf>
    <xf numFmtId="0" fontId="27" fillId="0" borderId="10" xfId="5" applyFont="1" applyBorder="1" applyAlignment="1">
      <alignment horizontal="left" vertical="center"/>
    </xf>
    <xf numFmtId="0" fontId="27" fillId="0" borderId="12" xfId="5" applyFont="1" applyBorder="1" applyAlignment="1">
      <alignment horizontal="left" vertical="center"/>
    </xf>
    <xf numFmtId="165" fontId="27" fillId="0" borderId="57" xfId="5" applyNumberFormat="1" applyFont="1" applyBorder="1" applyAlignment="1">
      <alignment horizontal="left" vertical="center"/>
    </xf>
    <xf numFmtId="2" fontId="27" fillId="0" borderId="58" xfId="5" applyNumberFormat="1" applyFont="1" applyBorder="1" applyAlignment="1">
      <alignment horizontal="left" vertical="center"/>
    </xf>
    <xf numFmtId="0" fontId="27" fillId="0" borderId="54" xfId="5" applyFont="1" applyBorder="1" applyAlignment="1">
      <alignment horizontal="center" vertical="center"/>
    </xf>
    <xf numFmtId="0" fontId="27" fillId="0" borderId="42" xfId="5" applyFont="1" applyBorder="1" applyAlignment="1">
      <alignment horizontal="left" vertical="center"/>
    </xf>
    <xf numFmtId="0" fontId="27" fillId="0" borderId="9" xfId="5" applyFont="1" applyBorder="1" applyAlignment="1">
      <alignment horizontal="left" vertical="center" wrapText="1"/>
    </xf>
    <xf numFmtId="0" fontId="27" fillId="0" borderId="47" xfId="5" applyFont="1" applyBorder="1" applyAlignment="1">
      <alignment horizontal="left" vertical="center" wrapText="1"/>
    </xf>
    <xf numFmtId="0" fontId="27" fillId="0" borderId="54" xfId="5" applyFont="1" applyBorder="1" applyAlignment="1">
      <alignment horizontal="left" vertical="center" wrapText="1"/>
    </xf>
    <xf numFmtId="0" fontId="27" fillId="0" borderId="42" xfId="5" applyFont="1" applyBorder="1" applyAlignment="1">
      <alignment horizontal="left" vertical="center" wrapText="1"/>
    </xf>
    <xf numFmtId="0" fontId="27" fillId="0" borderId="52" xfId="5" applyFont="1" applyBorder="1" applyAlignment="1">
      <alignment horizontal="left" vertical="center" wrapText="1"/>
    </xf>
    <xf numFmtId="0" fontId="35" fillId="0" borderId="42" xfId="5" applyFont="1" applyBorder="1" applyAlignment="1">
      <alignment horizontal="center" vertical="center"/>
    </xf>
    <xf numFmtId="0" fontId="32" fillId="0" borderId="44" xfId="5" applyFont="1" applyBorder="1" applyAlignment="1">
      <alignment horizontal="left" vertical="center"/>
    </xf>
    <xf numFmtId="0" fontId="32" fillId="0" borderId="38" xfId="5" applyFont="1" applyBorder="1" applyAlignment="1">
      <alignment horizontal="left" vertical="center"/>
    </xf>
    <xf numFmtId="0" fontId="32" fillId="0" borderId="55" xfId="5" applyFont="1" applyBorder="1" applyAlignment="1">
      <alignment horizontal="left" vertical="center"/>
    </xf>
    <xf numFmtId="0" fontId="27" fillId="0" borderId="9" xfId="5" applyFont="1" applyBorder="1" applyAlignment="1">
      <alignment horizontal="left" vertical="center"/>
    </xf>
    <xf numFmtId="0" fontId="27" fillId="0" borderId="47" xfId="5" applyFont="1" applyBorder="1" applyAlignment="1">
      <alignment horizontal="left" vertical="center"/>
    </xf>
    <xf numFmtId="0" fontId="27" fillId="0" borderId="11" xfId="5" applyFont="1" applyBorder="1" applyAlignment="1">
      <alignment horizontal="left" vertical="center"/>
    </xf>
    <xf numFmtId="0" fontId="27" fillId="0" borderId="46" xfId="5" applyFont="1" applyBorder="1" applyAlignment="1">
      <alignment horizontal="left" vertical="center"/>
    </xf>
    <xf numFmtId="0" fontId="27" fillId="0" borderId="11" xfId="5" applyFont="1" applyBorder="1" applyAlignment="1">
      <alignment horizontal="left" vertical="center" wrapText="1"/>
    </xf>
    <xf numFmtId="0" fontId="27" fillId="0" borderId="46" xfId="5" applyFont="1" applyBorder="1" applyAlignment="1">
      <alignment horizontal="left" vertical="center" wrapText="1"/>
    </xf>
    <xf numFmtId="0" fontId="32" fillId="0" borderId="50" xfId="5" applyFont="1" applyBorder="1" applyAlignment="1">
      <alignment horizontal="center" vertical="center"/>
    </xf>
    <xf numFmtId="0" fontId="32" fillId="0" borderId="45" xfId="5" applyFont="1" applyBorder="1" applyAlignment="1">
      <alignment horizontal="center" vertical="center"/>
    </xf>
    <xf numFmtId="0" fontId="32" fillId="0" borderId="9" xfId="5" applyFont="1" applyBorder="1" applyAlignment="1">
      <alignment horizontal="left" vertical="center"/>
    </xf>
    <xf numFmtId="0" fontId="32" fillId="0" borderId="4" xfId="5" applyFont="1" applyBorder="1" applyAlignment="1">
      <alignment horizontal="left" vertical="center"/>
    </xf>
    <xf numFmtId="0" fontId="32" fillId="0" borderId="47" xfId="5" applyFont="1" applyBorder="1" applyAlignment="1">
      <alignment horizontal="left" vertical="center"/>
    </xf>
    <xf numFmtId="0" fontId="32" fillId="0" borderId="11" xfId="5" applyFont="1" applyBorder="1" applyAlignment="1">
      <alignment horizontal="left" vertical="center"/>
    </xf>
    <xf numFmtId="0" fontId="32" fillId="0" borderId="13" xfId="5" applyFont="1" applyBorder="1" applyAlignment="1">
      <alignment horizontal="left" vertical="center"/>
    </xf>
    <xf numFmtId="0" fontId="32" fillId="0" borderId="46" xfId="5" applyFont="1" applyBorder="1" applyAlignment="1">
      <alignment horizontal="left" vertical="center"/>
    </xf>
    <xf numFmtId="0" fontId="32" fillId="0" borderId="0" xfId="5" applyFont="1" applyAlignment="1">
      <alignment horizontal="center" vertical="center"/>
    </xf>
    <xf numFmtId="0" fontId="27" fillId="0" borderId="42" xfId="5" applyFont="1" applyBorder="1" applyAlignment="1">
      <alignment horizontal="left" vertical="top" wrapText="1"/>
    </xf>
    <xf numFmtId="0" fontId="32" fillId="0" borderId="43" xfId="5" applyFont="1" applyBorder="1" applyAlignment="1">
      <alignment horizontal="center" vertical="center"/>
    </xf>
    <xf numFmtId="0" fontId="32" fillId="0" borderId="39" xfId="5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165" fontId="13" fillId="0" borderId="4" xfId="0" applyNumberFormat="1" applyFont="1" applyBorder="1" applyAlignment="1">
      <alignment horizontal="right" vertical="center"/>
    </xf>
    <xf numFmtId="165" fontId="13" fillId="0" borderId="13" xfId="0" applyNumberFormat="1" applyFont="1" applyBorder="1" applyAlignment="1">
      <alignment horizontal="right" vertical="center"/>
    </xf>
    <xf numFmtId="0" fontId="13" fillId="0" borderId="10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6">
    <cellStyle name="Comma [0]" xfId="1" builtinId="6"/>
    <cellStyle name="Normal" xfId="0" builtinId="0"/>
    <cellStyle name="Normal 2" xfId="3"/>
    <cellStyle name="Normal 2 2" xfId="5"/>
    <cellStyle name="Normal 4" xfId="4"/>
    <cellStyle name="Normal_RKA REV.KUD 200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633412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633412" y="93662"/>
          <a:ext cx="4581525" cy="844550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614361" y="1119187"/>
          <a:ext cx="45561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612774" y="2141537"/>
          <a:ext cx="45751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604837" y="2673381"/>
          <a:ext cx="45751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604836" y="3225831"/>
          <a:ext cx="45751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595312" y="3756056"/>
          <a:ext cx="45847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603248" y="1643084"/>
          <a:ext cx="45751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/>
      </xdr:nvSpPr>
      <xdr:spPr>
        <a:xfrm>
          <a:off x="6591300" y="2190750"/>
          <a:ext cx="1009650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</xdr:row>
      <xdr:rowOff>0</xdr:rowOff>
    </xdr:from>
    <xdr:to>
      <xdr:col>11</xdr:col>
      <xdr:colOff>400050</xdr:colOff>
      <xdr:row>15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/>
      </xdr:nvSpPr>
      <xdr:spPr>
        <a:xfrm>
          <a:off x="5991225" y="657225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11</xdr:row>
      <xdr:rowOff>104775</xdr:rowOff>
    </xdr:from>
    <xdr:to>
      <xdr:col>6</xdr:col>
      <xdr:colOff>57150</xdr:colOff>
      <xdr:row>13</xdr:row>
      <xdr:rowOff>720437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38150"/>
          <a:ext cx="866775" cy="939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1</xdr:row>
      <xdr:rowOff>19050</xdr:rowOff>
    </xdr:from>
    <xdr:to>
      <xdr:col>13</xdr:col>
      <xdr:colOff>447675</xdr:colOff>
      <xdr:row>7</xdr:row>
      <xdr:rowOff>9525</xdr:rowOff>
    </xdr:to>
    <xdr:sp macro="" textlink="">
      <xdr:nvSpPr>
        <xdr:cNvPr id="2" name="Left Arrow Callou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/>
      </xdr:nvSpPr>
      <xdr:spPr>
        <a:xfrm>
          <a:off x="11496675" y="219075"/>
          <a:ext cx="1066800" cy="1304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150798</xdr:colOff>
      <xdr:row>6</xdr:row>
      <xdr:rowOff>230187</xdr:rowOff>
    </xdr:from>
    <xdr:to>
      <xdr:col>21</xdr:col>
      <xdr:colOff>928687</xdr:colOff>
      <xdr:row>21</xdr:row>
      <xdr:rowOff>0</xdr:rowOff>
    </xdr:to>
    <xdr:sp macro="" textlink="">
      <xdr:nvSpPr>
        <xdr:cNvPr id="3" name="Left Arrow Callou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/>
      </xdr:nvSpPr>
      <xdr:spPr>
        <a:xfrm>
          <a:off x="9905986" y="1373187"/>
          <a:ext cx="777889" cy="896939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/>
      </xdr:nvSpPr>
      <xdr:spPr>
        <a:xfrm>
          <a:off x="6858000" y="628650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959427</xdr:colOff>
      <xdr:row>1</xdr:row>
      <xdr:rowOff>8659</xdr:rowOff>
    </xdr:from>
    <xdr:to>
      <xdr:col>18</xdr:col>
      <xdr:colOff>698788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93CA772B-C5C4-461A-82BF-7575552A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03377" y="218209"/>
          <a:ext cx="872836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3704" y="207818"/>
          <a:ext cx="866775" cy="939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8</xdr:row>
      <xdr:rowOff>173182</xdr:rowOff>
    </xdr:from>
    <xdr:to>
      <xdr:col>13</xdr:col>
      <xdr:colOff>403514</xdr:colOff>
      <xdr:row>14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/>
      </xdr:nvSpPr>
      <xdr:spPr>
        <a:xfrm>
          <a:off x="6546273" y="1766455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1073727</xdr:colOff>
      <xdr:row>1</xdr:row>
      <xdr:rowOff>8659</xdr:rowOff>
    </xdr:from>
    <xdr:to>
      <xdr:col>18</xdr:col>
      <xdr:colOff>70138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6302" y="208684"/>
          <a:ext cx="863311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8</xdr:row>
      <xdr:rowOff>173182</xdr:rowOff>
    </xdr:from>
    <xdr:to>
      <xdr:col>24</xdr:col>
      <xdr:colOff>403514</xdr:colOff>
      <xdr:row>14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/>
      </xdr:nvSpPr>
      <xdr:spPr>
        <a:xfrm>
          <a:off x="6753225" y="1773382"/>
          <a:ext cx="1013114" cy="1304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SKP%202019/PENILAIAN%20SKP%202019%20Baco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min%202019/SKP%202018/PENILAIAN%20SKP%202019%20Bacok%20-%20skp%20t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ENILAIAN%20SKP%202019%20Bacok%20-%20in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EPEGAWAIAN\SKP%20BAPPEDA\2015\1.%20SEKRETARIAT\SKP%20SUBAG%20UMU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KP%20BAPPEDA%202019\SKP%202019%20Gabungan\000-SKP%202017%20RAKHMAD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min%202019/SKP%202018/PENILAIAN%20SKP%202018%20Bac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PENGUKURAN"/>
      <sheetName val="PERILAKU KERJA"/>
      <sheetName val="PENILAIAN"/>
      <sheetName val="PENILAIAN (2)"/>
      <sheetName val="Sheet1"/>
    </sheetNames>
    <sheetDataSet>
      <sheetData sheetId="0"/>
      <sheetData sheetId="1">
        <row r="4">
          <cell r="E4" t="str">
            <v>Ir. BAMBANG PARIKESIT, M.MA.</v>
          </cell>
        </row>
        <row r="5">
          <cell r="E5" t="str">
            <v>19621208 199503 1 001</v>
          </cell>
        </row>
        <row r="6">
          <cell r="E6" t="str">
            <v>Pembina / IV.a</v>
          </cell>
        </row>
        <row r="8">
          <cell r="E8" t="str">
            <v>Bappeda Kabupaten Pasuruan</v>
          </cell>
        </row>
        <row r="10">
          <cell r="E10" t="str">
            <v>HARI KRISNA MURTI, S.Si. MT.</v>
          </cell>
        </row>
        <row r="11">
          <cell r="E11" t="str">
            <v>19701221 199703 1 003</v>
          </cell>
        </row>
        <row r="12">
          <cell r="E12" t="str">
            <v>Pembina / IV.a</v>
          </cell>
        </row>
        <row r="13">
          <cell r="E13" t="str">
            <v>Kabid Penelitian dan Pengembangan</v>
          </cell>
        </row>
        <row r="14">
          <cell r="E14" t="str">
            <v>Bappeda Kabupaten Pasuruan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SKP"/>
      <sheetName val="FORM SKP (2)"/>
      <sheetName val="FORM SKP (3)"/>
    </sheetNames>
    <sheetDataSet>
      <sheetData sheetId="0" refreshError="1"/>
      <sheetData sheetId="1" refreshError="1"/>
      <sheetData sheetId="2" refreshError="1">
        <row r="5">
          <cell r="C5" t="str">
            <v>HARI KRISNA MURTI, S.Si. MT.</v>
          </cell>
          <cell r="G5" t="str">
            <v>Ir. BAMBANG PARIKESIT, M.MA.</v>
          </cell>
        </row>
        <row r="6">
          <cell r="C6" t="str">
            <v>19701221 199703 1 003</v>
          </cell>
          <cell r="G6" t="str">
            <v>19621208 199503 1 001</v>
          </cell>
        </row>
        <row r="7">
          <cell r="C7" t="str">
            <v>Pembina / IV.a</v>
          </cell>
          <cell r="G7" t="str">
            <v>Pembina / IV.a</v>
          </cell>
        </row>
        <row r="8">
          <cell r="C8" t="str">
            <v>Kabid Penelitian dan Pengembangan</v>
          </cell>
          <cell r="G8" t="str">
            <v>Kasubbid Sosial dan Ekonomi</v>
          </cell>
        </row>
        <row r="9">
          <cell r="C9" t="str">
            <v>Bappeda Kabupaten Pasuruan</v>
          </cell>
          <cell r="G9" t="str">
            <v>Bappeda Kabupaten Pasuruan</v>
          </cell>
        </row>
        <row r="12">
          <cell r="G12">
            <v>100</v>
          </cell>
          <cell r="I12" t="str">
            <v>bln</v>
          </cell>
          <cell r="J12" t="str">
            <v>-</v>
          </cell>
        </row>
        <row r="13">
          <cell r="G13">
            <v>100</v>
          </cell>
          <cell r="I13" t="str">
            <v>bln</v>
          </cell>
          <cell r="J13" t="str">
            <v>-</v>
          </cell>
        </row>
        <row r="14">
          <cell r="G14">
            <v>100</v>
          </cell>
          <cell r="I14" t="str">
            <v>bln</v>
          </cell>
          <cell r="J14" t="str">
            <v>-</v>
          </cell>
        </row>
        <row r="15">
          <cell r="E15">
            <v>3</v>
          </cell>
          <cell r="F15" t="str">
            <v>Laporan</v>
          </cell>
          <cell r="G15">
            <v>100</v>
          </cell>
          <cell r="H15">
            <v>1</v>
          </cell>
          <cell r="I15" t="str">
            <v>bln</v>
          </cell>
          <cell r="J15" t="str">
            <v>-</v>
          </cell>
        </row>
        <row r="16">
          <cell r="E16">
            <v>3</v>
          </cell>
          <cell r="F16" t="str">
            <v>Kegiatan</v>
          </cell>
          <cell r="G16">
            <v>100</v>
          </cell>
          <cell r="H16">
            <v>1</v>
          </cell>
          <cell r="I16" t="str">
            <v>bln</v>
          </cell>
          <cell r="J16" t="str">
            <v>-</v>
          </cell>
        </row>
        <row r="17">
          <cell r="E17">
            <v>3</v>
          </cell>
          <cell r="F17" t="str">
            <v>Laporan</v>
          </cell>
          <cell r="G17">
            <v>100</v>
          </cell>
          <cell r="H17">
            <v>1</v>
          </cell>
          <cell r="I17" t="str">
            <v>bln</v>
          </cell>
          <cell r="J17" t="str">
            <v>-</v>
          </cell>
        </row>
        <row r="18">
          <cell r="E18">
            <v>3</v>
          </cell>
          <cell r="F18" t="str">
            <v>Kegiatan</v>
          </cell>
          <cell r="G18">
            <v>100</v>
          </cell>
          <cell r="H18">
            <v>1</v>
          </cell>
          <cell r="I18" t="str">
            <v>bln</v>
          </cell>
          <cell r="J18" t="str">
            <v>-</v>
          </cell>
        </row>
        <row r="19">
          <cell r="E19">
            <v>3</v>
          </cell>
          <cell r="F19" t="str">
            <v>Laporan</v>
          </cell>
          <cell r="G19">
            <v>100</v>
          </cell>
          <cell r="H19">
            <v>1</v>
          </cell>
          <cell r="I19" t="str">
            <v>bln</v>
          </cell>
          <cell r="J19" t="str">
            <v>-</v>
          </cell>
        </row>
        <row r="20">
          <cell r="E20">
            <v>12</v>
          </cell>
          <cell r="F20" t="str">
            <v>Laporan</v>
          </cell>
          <cell r="G20">
            <v>100</v>
          </cell>
          <cell r="H20">
            <v>12</v>
          </cell>
          <cell r="I20" t="str">
            <v>bln</v>
          </cell>
          <cell r="J20" t="str">
            <v>-</v>
          </cell>
        </row>
        <row r="21">
          <cell r="E21">
            <v>4</v>
          </cell>
          <cell r="F21" t="str">
            <v>Laporan</v>
          </cell>
          <cell r="G21">
            <v>100</v>
          </cell>
          <cell r="H21">
            <v>4</v>
          </cell>
          <cell r="I21" t="str">
            <v>bln</v>
          </cell>
          <cell r="J21" t="str">
            <v>-</v>
          </cell>
        </row>
        <row r="29">
          <cell r="A29" t="str">
            <v>HARI KRISNA MURTI, S.Si. MT.</v>
          </cell>
        </row>
        <row r="30">
          <cell r="C30" t="str">
            <v>19701221 199703 1 003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 A3"/>
      <sheetName val="PENILAIAN"/>
      <sheetName val="PENILAIAN (2)"/>
      <sheetName val="Sheet1"/>
    </sheetNames>
    <sheetDataSet>
      <sheetData sheetId="0"/>
      <sheetData sheetId="1">
        <row r="4">
          <cell r="E4" t="str">
            <v>Ir. BAMBANG PARIKESIT, MMA.</v>
          </cell>
        </row>
        <row r="5">
          <cell r="E5" t="str">
            <v>19621208 199503 1 001</v>
          </cell>
        </row>
        <row r="6">
          <cell r="E6" t="str">
            <v>Pembina / IV.a</v>
          </cell>
        </row>
        <row r="10">
          <cell r="E10" t="str">
            <v>HARI KRISNAMURTI, S.Si. MT.</v>
          </cell>
        </row>
        <row r="11">
          <cell r="E11" t="str">
            <v>19701221 199703 1 003</v>
          </cell>
        </row>
        <row r="12">
          <cell r="E12" t="str">
            <v>Pembina / IV.a</v>
          </cell>
        </row>
        <row r="13">
          <cell r="E13" t="str">
            <v>Kabid Penelitian dan Pengembangan</v>
          </cell>
        </row>
        <row r="16">
          <cell r="E16" t="str">
            <v>Ir. IHWAN, M.Si.</v>
          </cell>
        </row>
        <row r="17">
          <cell r="E17" t="str">
            <v>19630203 198903 1 015</v>
          </cell>
        </row>
        <row r="18">
          <cell r="E18" t="str">
            <v>Pembina Utama Muda / IV.c</v>
          </cell>
        </row>
        <row r="19">
          <cell r="E19" t="str">
            <v>Kepala Badan Perencanaan Pembangunan Daerah</v>
          </cell>
        </row>
      </sheetData>
      <sheetData sheetId="2"/>
      <sheetData sheetId="3"/>
      <sheetData sheetId="4"/>
      <sheetData sheetId="5">
        <row r="12">
          <cell r="I12" t="str">
            <v>(Baik)</v>
          </cell>
        </row>
        <row r="13">
          <cell r="I13" t="str">
            <v>(Baik)</v>
          </cell>
        </row>
        <row r="14">
          <cell r="I14" t="str">
            <v>(Baik)</v>
          </cell>
        </row>
        <row r="15">
          <cell r="I15" t="str">
            <v>(Baik)</v>
          </cell>
        </row>
        <row r="16">
          <cell r="I16" t="str">
            <v>(Baik)</v>
          </cell>
        </row>
        <row r="17">
          <cell r="I17" t="str">
            <v>(Baik)</v>
          </cell>
        </row>
        <row r="18">
          <cell r="H18">
            <v>486</v>
          </cell>
          <cell r="I18"/>
        </row>
      </sheetData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  <sheetName val="PENILAIAN A3"/>
    </sheetNames>
    <sheetDataSet>
      <sheetData sheetId="0"/>
      <sheetData sheetId="1">
        <row r="8">
          <cell r="E8" t="str">
            <v>Bappeda Kabupaten Pasuruan</v>
          </cell>
        </row>
        <row r="14">
          <cell r="E14" t="str">
            <v>Bappeda Kabupaten Pasuruan</v>
          </cell>
        </row>
        <row r="20">
          <cell r="E20" t="str">
            <v>Bappeda Kabupaten Pasuruan</v>
          </cell>
        </row>
      </sheetData>
      <sheetData sheetId="2">
        <row r="16">
          <cell r="A16" t="str">
            <v>Januari s/d Desember 2014</v>
          </cell>
        </row>
      </sheetData>
      <sheetData sheetId="3"/>
      <sheetData sheetId="4"/>
      <sheetData sheetId="5">
        <row r="12">
          <cell r="I12" t="str">
            <v>(Baik)</v>
          </cell>
        </row>
        <row r="19">
          <cell r="I19" t="str">
            <v>(Baik)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A3"/>
      <sheetName val="Sheet1"/>
    </sheetNames>
    <sheetDataSet>
      <sheetData sheetId="0"/>
      <sheetData sheetId="1">
        <row r="4">
          <cell r="E4" t="str">
            <v>RAKHMAD SUKMONO</v>
          </cell>
        </row>
      </sheetData>
      <sheetData sheetId="2"/>
      <sheetData sheetId="3"/>
      <sheetData sheetId="4"/>
      <sheetData sheetId="5"/>
      <sheetData sheetId="6">
        <row r="11">
          <cell r="H11" t="str">
            <v>Januari s/d Desember 2016</v>
          </cell>
        </row>
        <row r="44">
          <cell r="J44" t="str">
            <v>(Baik)</v>
          </cell>
        </row>
      </sheetData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4">
          <cell r="U14">
            <v>84.26666666666668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/>
  </sheetPr>
  <dimension ref="A1"/>
  <sheetViews>
    <sheetView showGridLines="0" showRowColHeaders="0" showRuler="0" view="pageLayout" workbookViewId="0">
      <selection activeCell="N16" sqref="N16"/>
    </sheetView>
  </sheetViews>
  <sheetFormatPr defaultRowHeight="12.75" x14ac:dyDescent="0.2"/>
  <sheetData/>
  <pageMargins left="0.87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Header>&amp;C&amp;"-,Regular"&amp;8Created by Bangpeg2013</oddHeader>
    <oddFooter>&amp;C&amp;"-,Regular"&amp;8KANTOR REGIONAL IIIBADAN KEPEGAWAIAN NEGARA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</sheetPr>
  <dimension ref="A1:E20"/>
  <sheetViews>
    <sheetView showWhiteSpace="0" view="pageLayout" topLeftCell="A4" workbookViewId="0">
      <selection activeCell="E20" sqref="E20"/>
    </sheetView>
  </sheetViews>
  <sheetFormatPr defaultRowHeight="18" x14ac:dyDescent="0.2"/>
  <cols>
    <col min="1" max="1" width="4.28515625" style="94" customWidth="1"/>
    <col min="2" max="2" width="3.7109375" style="93" customWidth="1"/>
    <col min="3" max="3" width="27.5703125" style="93" customWidth="1"/>
    <col min="4" max="4" width="1.5703125" style="93" bestFit="1" customWidth="1"/>
    <col min="5" max="5" width="59.7109375" style="93" customWidth="1"/>
    <col min="6" max="16384" width="9.140625" style="93"/>
  </cols>
  <sheetData>
    <row r="1" spans="1:5" x14ac:dyDescent="0.2">
      <c r="A1" s="303" t="s">
        <v>93</v>
      </c>
      <c r="B1" s="303"/>
      <c r="C1" s="303"/>
      <c r="D1" s="303"/>
      <c r="E1" s="303"/>
    </row>
    <row r="3" spans="1:5" ht="22.5" customHeight="1" x14ac:dyDescent="0.2">
      <c r="A3" s="97">
        <v>1</v>
      </c>
      <c r="B3" s="304" t="s">
        <v>50</v>
      </c>
      <c r="C3" s="305"/>
      <c r="D3" s="306"/>
      <c r="E3" s="307"/>
    </row>
    <row r="4" spans="1:5" ht="22.5" customHeight="1" x14ac:dyDescent="0.2">
      <c r="A4" s="102"/>
      <c r="B4" s="100" t="s">
        <v>52</v>
      </c>
      <c r="C4" s="98" t="s">
        <v>1</v>
      </c>
      <c r="D4" s="99" t="s">
        <v>62</v>
      </c>
      <c r="E4" s="123" t="s">
        <v>273</v>
      </c>
    </row>
    <row r="5" spans="1:5" ht="22.5" customHeight="1" x14ac:dyDescent="0.2">
      <c r="A5" s="103"/>
      <c r="B5" s="100" t="s">
        <v>56</v>
      </c>
      <c r="C5" s="98" t="s">
        <v>2</v>
      </c>
      <c r="D5" s="95" t="s">
        <v>62</v>
      </c>
      <c r="E5" s="122" t="s">
        <v>235</v>
      </c>
    </row>
    <row r="6" spans="1:5" ht="22.5" customHeight="1" x14ac:dyDescent="0.2">
      <c r="A6" s="103"/>
      <c r="B6" s="101" t="s">
        <v>57</v>
      </c>
      <c r="C6" s="98" t="s">
        <v>5</v>
      </c>
      <c r="D6" s="95" t="s">
        <v>62</v>
      </c>
      <c r="E6" s="122" t="s">
        <v>111</v>
      </c>
    </row>
    <row r="7" spans="1:5" ht="42" customHeight="1" x14ac:dyDescent="0.2">
      <c r="A7" s="103"/>
      <c r="B7" s="101" t="s">
        <v>58</v>
      </c>
      <c r="C7" s="98" t="s">
        <v>3</v>
      </c>
      <c r="D7" s="96" t="s">
        <v>62</v>
      </c>
      <c r="E7" s="226" t="s">
        <v>279</v>
      </c>
    </row>
    <row r="8" spans="1:5" ht="22.5" customHeight="1" x14ac:dyDescent="0.2">
      <c r="A8" s="104"/>
      <c r="B8" s="101" t="s">
        <v>59</v>
      </c>
      <c r="C8" s="98" t="s">
        <v>4</v>
      </c>
      <c r="D8" s="96" t="s">
        <v>62</v>
      </c>
      <c r="E8" s="122" t="s">
        <v>223</v>
      </c>
    </row>
    <row r="9" spans="1:5" ht="22.5" customHeight="1" x14ac:dyDescent="0.2">
      <c r="A9" s="105">
        <v>2</v>
      </c>
      <c r="B9" s="308" t="s">
        <v>60</v>
      </c>
      <c r="C9" s="309"/>
      <c r="D9" s="309"/>
      <c r="E9" s="310"/>
    </row>
    <row r="10" spans="1:5" ht="22.5" customHeight="1" x14ac:dyDescent="0.2">
      <c r="A10" s="102"/>
      <c r="B10" s="100" t="s">
        <v>52</v>
      </c>
      <c r="C10" s="98" t="s">
        <v>1</v>
      </c>
      <c r="D10" s="95" t="s">
        <v>62</v>
      </c>
      <c r="E10" s="123" t="s">
        <v>181</v>
      </c>
    </row>
    <row r="11" spans="1:5" ht="22.5" customHeight="1" x14ac:dyDescent="0.2">
      <c r="A11" s="103"/>
      <c r="B11" s="100" t="s">
        <v>56</v>
      </c>
      <c r="C11" s="98" t="s">
        <v>2</v>
      </c>
      <c r="D11" s="95" t="s">
        <v>62</v>
      </c>
      <c r="E11" s="122" t="s">
        <v>230</v>
      </c>
    </row>
    <row r="12" spans="1:5" ht="22.5" customHeight="1" x14ac:dyDescent="0.2">
      <c r="A12" s="103"/>
      <c r="B12" s="101" t="s">
        <v>57</v>
      </c>
      <c r="C12" s="98" t="s">
        <v>5</v>
      </c>
      <c r="D12" s="95" t="s">
        <v>62</v>
      </c>
      <c r="E12" s="122" t="s">
        <v>111</v>
      </c>
    </row>
    <row r="13" spans="1:5" ht="22.5" customHeight="1" x14ac:dyDescent="0.2">
      <c r="A13" s="103"/>
      <c r="B13" s="101" t="s">
        <v>58</v>
      </c>
      <c r="C13" s="98" t="s">
        <v>3</v>
      </c>
      <c r="D13" s="96" t="s">
        <v>62</v>
      </c>
      <c r="E13" s="122" t="s">
        <v>232</v>
      </c>
    </row>
    <row r="14" spans="1:5" ht="22.5" customHeight="1" x14ac:dyDescent="0.2">
      <c r="A14" s="104"/>
      <c r="B14" s="101" t="s">
        <v>59</v>
      </c>
      <c r="C14" s="98" t="s">
        <v>4</v>
      </c>
      <c r="D14" s="96" t="s">
        <v>62</v>
      </c>
      <c r="E14" s="122" t="s">
        <v>223</v>
      </c>
    </row>
    <row r="15" spans="1:5" ht="22.5" customHeight="1" x14ac:dyDescent="0.2">
      <c r="A15" s="106">
        <v>3</v>
      </c>
      <c r="B15" s="311" t="s">
        <v>61</v>
      </c>
      <c r="C15" s="312"/>
      <c r="D15" s="312"/>
      <c r="E15" s="313"/>
    </row>
    <row r="16" spans="1:5" ht="22.5" customHeight="1" x14ac:dyDescent="0.2">
      <c r="A16" s="102"/>
      <c r="B16" s="100" t="s">
        <v>52</v>
      </c>
      <c r="C16" s="98" t="s">
        <v>1</v>
      </c>
      <c r="D16" s="95" t="s">
        <v>62</v>
      </c>
      <c r="E16" s="123" t="s">
        <v>264</v>
      </c>
    </row>
    <row r="17" spans="1:5" ht="22.5" customHeight="1" x14ac:dyDescent="0.2">
      <c r="A17" s="103"/>
      <c r="B17" s="100" t="s">
        <v>56</v>
      </c>
      <c r="C17" s="98" t="s">
        <v>2</v>
      </c>
      <c r="D17" s="95" t="s">
        <v>62</v>
      </c>
      <c r="E17" s="122" t="s">
        <v>263</v>
      </c>
    </row>
    <row r="18" spans="1:5" ht="22.5" customHeight="1" x14ac:dyDescent="0.2">
      <c r="A18" s="103"/>
      <c r="B18" s="101" t="s">
        <v>57</v>
      </c>
      <c r="C18" s="98" t="s">
        <v>5</v>
      </c>
      <c r="D18" s="95" t="s">
        <v>62</v>
      </c>
      <c r="E18" s="122" t="s">
        <v>107</v>
      </c>
    </row>
    <row r="19" spans="1:5" ht="22.5" customHeight="1" x14ac:dyDescent="0.2">
      <c r="A19" s="103"/>
      <c r="B19" s="101" t="s">
        <v>58</v>
      </c>
      <c r="C19" s="98" t="s">
        <v>3</v>
      </c>
      <c r="D19" s="96" t="s">
        <v>62</v>
      </c>
      <c r="E19" s="122" t="s">
        <v>280</v>
      </c>
    </row>
    <row r="20" spans="1:5" ht="22.5" customHeight="1" x14ac:dyDescent="0.2">
      <c r="A20" s="104"/>
      <c r="B20" s="101" t="s">
        <v>59</v>
      </c>
      <c r="C20" s="98" t="s">
        <v>4</v>
      </c>
      <c r="D20" s="96" t="s">
        <v>62</v>
      </c>
      <c r="E20" s="122" t="s">
        <v>223</v>
      </c>
    </row>
  </sheetData>
  <sheetProtection selectLockedCells="1" selectUnlockedCells="1"/>
  <mergeCells count="4">
    <mergeCell ref="A1:E1"/>
    <mergeCell ref="B3:E3"/>
    <mergeCell ref="B9:E9"/>
    <mergeCell ref="B15:E15"/>
  </mergeCells>
  <pageMargins left="0.35433070866141736" right="0.23622047244094491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1"/>
  </sheetPr>
  <dimension ref="A7:J51"/>
  <sheetViews>
    <sheetView view="pageLayout" topLeftCell="A28" workbookViewId="0">
      <selection activeCell="A24" sqref="A24"/>
    </sheetView>
  </sheetViews>
  <sheetFormatPr defaultRowHeight="12.75" x14ac:dyDescent="0.2"/>
  <cols>
    <col min="1" max="1" width="12.140625" style="107" customWidth="1"/>
    <col min="2" max="3" width="9.140625" style="107"/>
    <col min="4" max="4" width="4.5703125" style="107" customWidth="1"/>
    <col min="5" max="5" width="1.5703125" style="107" customWidth="1"/>
    <col min="6" max="9" width="9.140625" style="107"/>
    <col min="10" max="10" width="12.5703125" style="107" customWidth="1"/>
    <col min="11" max="16384" width="9.140625" style="107"/>
  </cols>
  <sheetData>
    <row r="7" spans="1:10" ht="13.5" thickBot="1" x14ac:dyDescent="0.25"/>
    <row r="8" spans="1:10" ht="13.5" thickTop="1" x14ac:dyDescent="0.2">
      <c r="A8" s="110"/>
      <c r="B8" s="111"/>
      <c r="C8" s="111"/>
      <c r="D8" s="111"/>
      <c r="E8" s="111"/>
      <c r="F8" s="111"/>
      <c r="G8" s="111"/>
      <c r="H8" s="111"/>
      <c r="I8" s="111"/>
      <c r="J8" s="112"/>
    </row>
    <row r="9" spans="1:10" x14ac:dyDescent="0.2">
      <c r="A9" s="113"/>
      <c r="B9" s="108"/>
      <c r="C9" s="108"/>
      <c r="D9" s="108"/>
      <c r="E9" s="108"/>
      <c r="F9" s="108"/>
      <c r="G9" s="108"/>
      <c r="H9" s="108"/>
      <c r="I9" s="108"/>
      <c r="J9" s="114"/>
    </row>
    <row r="10" spans="1:10" x14ac:dyDescent="0.2">
      <c r="A10" s="113"/>
      <c r="B10" s="108"/>
      <c r="C10" s="108"/>
      <c r="D10" s="108"/>
      <c r="E10" s="108"/>
      <c r="F10" s="108"/>
      <c r="G10" s="108"/>
      <c r="H10" s="108"/>
      <c r="I10" s="108"/>
      <c r="J10" s="114"/>
    </row>
    <row r="11" spans="1:10" x14ac:dyDescent="0.2">
      <c r="A11" s="113"/>
      <c r="B11" s="108"/>
      <c r="C11" s="108"/>
      <c r="D11" s="108"/>
      <c r="E11" s="108"/>
      <c r="F11" s="108"/>
      <c r="G11" s="108"/>
      <c r="H11" s="108"/>
      <c r="I11" s="108"/>
      <c r="J11" s="114"/>
    </row>
    <row r="12" spans="1:10" x14ac:dyDescent="0.2">
      <c r="A12" s="113"/>
      <c r="B12" s="108"/>
      <c r="C12" s="108"/>
      <c r="D12" s="108"/>
      <c r="E12" s="108"/>
      <c r="F12" s="108"/>
      <c r="G12" s="108"/>
      <c r="H12" s="108"/>
      <c r="I12" s="108"/>
      <c r="J12" s="114"/>
    </row>
    <row r="13" spans="1:10" x14ac:dyDescent="0.2">
      <c r="A13" s="113"/>
      <c r="B13" s="108"/>
      <c r="C13" s="108"/>
      <c r="D13" s="108"/>
      <c r="E13" s="108"/>
      <c r="F13" s="108"/>
      <c r="G13" s="108"/>
      <c r="H13" s="108"/>
      <c r="I13" s="108"/>
      <c r="J13" s="114"/>
    </row>
    <row r="14" spans="1:10" ht="60" customHeight="1" x14ac:dyDescent="0.2">
      <c r="A14" s="113"/>
      <c r="B14" s="108"/>
      <c r="C14" s="108"/>
      <c r="D14" s="108"/>
      <c r="E14" s="108"/>
      <c r="F14" s="108"/>
      <c r="G14" s="108"/>
      <c r="H14" s="108"/>
      <c r="I14" s="108"/>
      <c r="J14" s="114"/>
    </row>
    <row r="15" spans="1:10" ht="18" x14ac:dyDescent="0.2">
      <c r="A15" s="314" t="s">
        <v>47</v>
      </c>
      <c r="B15" s="315"/>
      <c r="C15" s="315"/>
      <c r="D15" s="315"/>
      <c r="E15" s="315"/>
      <c r="F15" s="315"/>
      <c r="G15" s="315"/>
      <c r="H15" s="315"/>
      <c r="I15" s="315"/>
      <c r="J15" s="316"/>
    </row>
    <row r="16" spans="1:10" ht="18" x14ac:dyDescent="0.2">
      <c r="A16" s="314" t="s">
        <v>48</v>
      </c>
      <c r="B16" s="315"/>
      <c r="C16" s="315"/>
      <c r="D16" s="315"/>
      <c r="E16" s="315"/>
      <c r="F16" s="315"/>
      <c r="G16" s="315"/>
      <c r="H16" s="315"/>
      <c r="I16" s="315"/>
      <c r="J16" s="316"/>
    </row>
    <row r="17" spans="1:10" x14ac:dyDescent="0.2">
      <c r="A17" s="113"/>
      <c r="B17" s="108"/>
      <c r="C17" s="108"/>
      <c r="D17" s="108"/>
      <c r="E17" s="108"/>
      <c r="F17" s="108"/>
      <c r="G17" s="108"/>
      <c r="H17" s="108"/>
      <c r="I17" s="108"/>
      <c r="J17" s="114"/>
    </row>
    <row r="18" spans="1:10" x14ac:dyDescent="0.2">
      <c r="A18" s="113"/>
      <c r="B18" s="108"/>
      <c r="C18" s="108"/>
      <c r="D18" s="108"/>
      <c r="E18" s="108"/>
      <c r="F18" s="108"/>
      <c r="G18" s="108"/>
      <c r="H18" s="108"/>
      <c r="I18" s="108"/>
      <c r="J18" s="114"/>
    </row>
    <row r="19" spans="1:10" x14ac:dyDescent="0.2">
      <c r="A19" s="113"/>
      <c r="B19" s="108"/>
      <c r="C19" s="108"/>
      <c r="D19" s="108"/>
      <c r="E19" s="108"/>
      <c r="F19" s="108"/>
      <c r="G19" s="108"/>
      <c r="H19" s="108"/>
      <c r="I19" s="108"/>
      <c r="J19" s="114"/>
    </row>
    <row r="20" spans="1:10" x14ac:dyDescent="0.2">
      <c r="A20" s="113"/>
      <c r="B20" s="108"/>
      <c r="C20" s="108"/>
      <c r="D20" s="108"/>
      <c r="E20" s="108"/>
      <c r="F20" s="108"/>
      <c r="G20" s="108"/>
      <c r="H20" s="108"/>
      <c r="I20" s="108"/>
      <c r="J20" s="114"/>
    </row>
    <row r="21" spans="1:10" x14ac:dyDescent="0.2">
      <c r="A21" s="113"/>
      <c r="B21" s="108"/>
      <c r="C21" s="108"/>
      <c r="D21" s="108"/>
      <c r="E21" s="108"/>
      <c r="F21" s="108"/>
      <c r="G21" s="108"/>
      <c r="H21" s="108"/>
      <c r="I21" s="108"/>
      <c r="J21" s="114"/>
    </row>
    <row r="22" spans="1:10" ht="15.75" x14ac:dyDescent="0.2">
      <c r="A22" s="317" t="s">
        <v>95</v>
      </c>
      <c r="B22" s="318"/>
      <c r="C22" s="318"/>
      <c r="D22" s="318"/>
      <c r="E22" s="318"/>
      <c r="F22" s="318"/>
      <c r="G22" s="318"/>
      <c r="H22" s="318"/>
      <c r="I22" s="318"/>
      <c r="J22" s="319"/>
    </row>
    <row r="23" spans="1:10" ht="15.75" x14ac:dyDescent="0.2">
      <c r="A23" s="317" t="s">
        <v>288</v>
      </c>
      <c r="B23" s="318"/>
      <c r="C23" s="318"/>
      <c r="D23" s="318"/>
      <c r="E23" s="318"/>
      <c r="F23" s="318"/>
      <c r="G23" s="318"/>
      <c r="H23" s="318"/>
      <c r="I23" s="318"/>
      <c r="J23" s="319"/>
    </row>
    <row r="24" spans="1:10" ht="46.5" customHeight="1" x14ac:dyDescent="0.2">
      <c r="A24" s="113"/>
      <c r="B24" s="108"/>
      <c r="C24" s="108"/>
      <c r="D24" s="108"/>
      <c r="E24" s="108"/>
      <c r="F24" s="108"/>
      <c r="G24" s="108"/>
      <c r="H24" s="108"/>
      <c r="I24" s="108"/>
      <c r="J24" s="114"/>
    </row>
    <row r="25" spans="1:10" ht="19.5" customHeight="1" x14ac:dyDescent="0.2">
      <c r="A25" s="113"/>
      <c r="B25" s="68" t="s">
        <v>94</v>
      </c>
      <c r="C25" s="68"/>
      <c r="D25" s="68"/>
      <c r="E25" s="68" t="s">
        <v>62</v>
      </c>
      <c r="F25" s="320" t="str">
        <f>'DATA SKP'!E4</f>
        <v>Ir. BAMBANG PARIKESIT, MMA.</v>
      </c>
      <c r="G25" s="320"/>
      <c r="H25" s="320"/>
      <c r="I25" s="320"/>
      <c r="J25" s="321"/>
    </row>
    <row r="26" spans="1:10" ht="19.5" customHeight="1" x14ac:dyDescent="0.2">
      <c r="A26" s="113"/>
      <c r="B26" s="68" t="s">
        <v>2</v>
      </c>
      <c r="C26" s="68"/>
      <c r="D26" s="68"/>
      <c r="E26" s="68" t="s">
        <v>62</v>
      </c>
      <c r="F26" s="322" t="str">
        <f>'DATA SKP'!E5</f>
        <v>19621208 199503 1 001</v>
      </c>
      <c r="G26" s="322"/>
      <c r="H26" s="322"/>
      <c r="I26" s="322"/>
      <c r="J26" s="323"/>
    </row>
    <row r="27" spans="1:10" ht="19.5" customHeight="1" x14ac:dyDescent="0.2">
      <c r="A27" s="113"/>
      <c r="B27" s="68" t="s">
        <v>96</v>
      </c>
      <c r="C27" s="68"/>
      <c r="D27" s="68"/>
      <c r="E27" s="68" t="s">
        <v>62</v>
      </c>
      <c r="F27" s="322" t="str">
        <f>'DATA SKP'!E6</f>
        <v>Pembina / IV.a</v>
      </c>
      <c r="G27" s="322"/>
      <c r="H27" s="322"/>
      <c r="I27" s="322"/>
      <c r="J27" s="323"/>
    </row>
    <row r="28" spans="1:10" ht="45" customHeight="1" x14ac:dyDescent="0.2">
      <c r="A28" s="113"/>
      <c r="B28" s="68" t="s">
        <v>3</v>
      </c>
      <c r="C28" s="68"/>
      <c r="D28" s="68"/>
      <c r="E28" s="68" t="s">
        <v>62</v>
      </c>
      <c r="F28" s="324" t="str">
        <f>'DATA SKP'!E7</f>
        <v>Kasubbid Penelitian Pengembangan Sosial Ekonomi dan Pemerintahan</v>
      </c>
      <c r="G28" s="324"/>
      <c r="H28" s="324"/>
      <c r="I28" s="324"/>
      <c r="J28" s="325"/>
    </row>
    <row r="29" spans="1:10" ht="18.75" customHeight="1" x14ac:dyDescent="0.2">
      <c r="A29" s="113"/>
      <c r="B29" s="68" t="s">
        <v>4</v>
      </c>
      <c r="C29" s="68"/>
      <c r="D29" s="68"/>
      <c r="E29" s="68" t="s">
        <v>62</v>
      </c>
      <c r="F29" s="322" t="str">
        <f>'DATA SKP'!E8</f>
        <v>Bappeda Kabupaten Pasuruan</v>
      </c>
      <c r="G29" s="322"/>
      <c r="H29" s="322"/>
      <c r="I29" s="322"/>
      <c r="J29" s="323"/>
    </row>
    <row r="30" spans="1:10" ht="15" x14ac:dyDescent="0.2">
      <c r="A30" s="113"/>
      <c r="B30" s="109"/>
      <c r="C30" s="109"/>
      <c r="D30" s="109"/>
      <c r="E30" s="109"/>
      <c r="F30" s="109"/>
      <c r="G30" s="109"/>
      <c r="H30" s="109"/>
      <c r="I30" s="108"/>
      <c r="J30" s="114"/>
    </row>
    <row r="31" spans="1:10" x14ac:dyDescent="0.2">
      <c r="A31" s="113"/>
      <c r="B31" s="108"/>
      <c r="C31" s="108"/>
      <c r="D31" s="108"/>
      <c r="E31" s="108"/>
      <c r="F31" s="108"/>
      <c r="G31" s="108"/>
      <c r="H31" s="108"/>
      <c r="I31" s="108"/>
      <c r="J31" s="114"/>
    </row>
    <row r="32" spans="1:10" x14ac:dyDescent="0.2">
      <c r="A32" s="113"/>
      <c r="B32" s="108"/>
      <c r="C32" s="108"/>
      <c r="D32" s="108"/>
      <c r="E32" s="108"/>
      <c r="F32" s="108"/>
      <c r="G32" s="108"/>
      <c r="H32" s="108"/>
      <c r="I32" s="108"/>
      <c r="J32" s="114"/>
    </row>
    <row r="33" spans="1:10" x14ac:dyDescent="0.2">
      <c r="A33" s="113"/>
      <c r="B33" s="108"/>
      <c r="C33" s="108"/>
      <c r="D33" s="108"/>
      <c r="E33" s="108"/>
      <c r="F33" s="108"/>
      <c r="G33" s="108"/>
      <c r="H33" s="108"/>
      <c r="I33" s="108"/>
      <c r="J33" s="114"/>
    </row>
    <row r="34" spans="1:10" x14ac:dyDescent="0.2">
      <c r="A34" s="113"/>
      <c r="B34" s="108"/>
      <c r="C34" s="108"/>
      <c r="D34" s="108"/>
      <c r="E34" s="108"/>
      <c r="F34" s="108"/>
      <c r="G34" s="108"/>
      <c r="H34" s="108"/>
      <c r="I34" s="108"/>
      <c r="J34" s="114"/>
    </row>
    <row r="35" spans="1:10" hidden="1" x14ac:dyDescent="0.2">
      <c r="A35" s="113"/>
      <c r="B35" s="108"/>
      <c r="C35" s="108"/>
      <c r="D35" s="108"/>
      <c r="E35" s="108"/>
      <c r="F35" s="108"/>
      <c r="G35" s="108"/>
      <c r="H35" s="108"/>
      <c r="I35" s="108"/>
      <c r="J35" s="114"/>
    </row>
    <row r="36" spans="1:10" hidden="1" x14ac:dyDescent="0.2">
      <c r="A36" s="113"/>
      <c r="B36" s="108"/>
      <c r="C36" s="108"/>
      <c r="D36" s="108"/>
      <c r="E36" s="108"/>
      <c r="F36" s="108"/>
      <c r="G36" s="108"/>
      <c r="H36" s="108"/>
      <c r="I36" s="108"/>
      <c r="J36" s="114"/>
    </row>
    <row r="37" spans="1:10" x14ac:dyDescent="0.2">
      <c r="A37" s="113"/>
      <c r="B37" s="108"/>
      <c r="C37" s="108"/>
      <c r="D37" s="108"/>
      <c r="E37" s="108"/>
      <c r="F37" s="108"/>
      <c r="G37" s="108"/>
      <c r="H37" s="108"/>
      <c r="I37" s="108"/>
      <c r="J37" s="114"/>
    </row>
    <row r="38" spans="1:10" x14ac:dyDescent="0.2">
      <c r="A38" s="113"/>
      <c r="B38" s="108"/>
      <c r="C38" s="108"/>
      <c r="D38" s="108"/>
      <c r="E38" s="108"/>
      <c r="F38" s="108"/>
      <c r="G38" s="108"/>
      <c r="H38" s="108"/>
      <c r="I38" s="108"/>
      <c r="J38" s="114"/>
    </row>
    <row r="39" spans="1:10" x14ac:dyDescent="0.2">
      <c r="A39" s="113"/>
      <c r="B39" s="108"/>
      <c r="C39" s="108"/>
      <c r="D39" s="108"/>
      <c r="E39" s="108"/>
      <c r="F39" s="108"/>
      <c r="G39" s="108"/>
      <c r="H39" s="108"/>
      <c r="I39" s="108"/>
      <c r="J39" s="114"/>
    </row>
    <row r="40" spans="1:10" x14ac:dyDescent="0.2">
      <c r="A40" s="113"/>
      <c r="B40" s="108"/>
      <c r="C40" s="108"/>
      <c r="D40" s="108"/>
      <c r="E40" s="108"/>
      <c r="F40" s="108"/>
      <c r="G40" s="108"/>
      <c r="H40" s="108"/>
      <c r="I40" s="108"/>
      <c r="J40" s="114"/>
    </row>
    <row r="41" spans="1:10" x14ac:dyDescent="0.2">
      <c r="A41" s="113"/>
      <c r="B41" s="108"/>
      <c r="C41" s="108"/>
      <c r="D41" s="108"/>
      <c r="E41" s="108"/>
      <c r="F41" s="108"/>
      <c r="G41" s="108"/>
      <c r="H41" s="108"/>
      <c r="I41" s="108"/>
      <c r="J41" s="114"/>
    </row>
    <row r="42" spans="1:10" x14ac:dyDescent="0.2">
      <c r="A42" s="113"/>
      <c r="B42" s="108"/>
      <c r="C42" s="108"/>
      <c r="D42" s="108"/>
      <c r="E42" s="108"/>
      <c r="F42" s="108"/>
      <c r="G42" s="108"/>
      <c r="H42" s="108"/>
      <c r="I42" s="108"/>
      <c r="J42" s="114"/>
    </row>
    <row r="43" spans="1:10" x14ac:dyDescent="0.2">
      <c r="A43" s="113"/>
      <c r="B43" s="108"/>
      <c r="C43" s="108"/>
      <c r="D43" s="108"/>
      <c r="E43" s="108"/>
      <c r="F43" s="108"/>
      <c r="G43" s="108"/>
      <c r="H43" s="108"/>
      <c r="I43" s="108"/>
      <c r="J43" s="114"/>
    </row>
    <row r="44" spans="1:10" x14ac:dyDescent="0.2">
      <c r="A44" s="113"/>
      <c r="B44" s="108"/>
      <c r="C44" s="108"/>
      <c r="D44" s="108"/>
      <c r="E44" s="108"/>
      <c r="F44" s="108"/>
      <c r="G44" s="108"/>
      <c r="H44" s="108"/>
      <c r="I44" s="108"/>
      <c r="J44" s="114"/>
    </row>
    <row r="45" spans="1:10" x14ac:dyDescent="0.2">
      <c r="A45" s="113"/>
      <c r="B45" s="108"/>
      <c r="C45" s="108"/>
      <c r="D45" s="108"/>
      <c r="E45" s="108"/>
      <c r="F45" s="108"/>
      <c r="G45" s="108"/>
      <c r="H45" s="108"/>
      <c r="I45" s="108"/>
      <c r="J45" s="114"/>
    </row>
    <row r="46" spans="1:10" ht="18" x14ac:dyDescent="0.2">
      <c r="A46" s="314" t="s">
        <v>224</v>
      </c>
      <c r="B46" s="315"/>
      <c r="C46" s="315"/>
      <c r="D46" s="315"/>
      <c r="E46" s="315"/>
      <c r="F46" s="315"/>
      <c r="G46" s="315"/>
      <c r="H46" s="315"/>
      <c r="I46" s="315"/>
      <c r="J46" s="316"/>
    </row>
    <row r="47" spans="1:10" ht="18" x14ac:dyDescent="0.2">
      <c r="A47" s="314" t="s">
        <v>225</v>
      </c>
      <c r="B47" s="315"/>
      <c r="C47" s="315"/>
      <c r="D47" s="315"/>
      <c r="E47" s="315"/>
      <c r="F47" s="315"/>
      <c r="G47" s="315"/>
      <c r="H47" s="315"/>
      <c r="I47" s="315"/>
      <c r="J47" s="316"/>
    </row>
    <row r="48" spans="1:10" ht="18" x14ac:dyDescent="0.2">
      <c r="A48" s="314" t="s">
        <v>238</v>
      </c>
      <c r="B48" s="315"/>
      <c r="C48" s="315"/>
      <c r="D48" s="315"/>
      <c r="E48" s="315"/>
      <c r="F48" s="315"/>
      <c r="G48" s="315"/>
      <c r="H48" s="315"/>
      <c r="I48" s="315"/>
      <c r="J48" s="316"/>
    </row>
    <row r="49" spans="1:10" ht="23.25" customHeight="1" x14ac:dyDescent="0.2">
      <c r="A49" s="113"/>
      <c r="B49" s="108"/>
      <c r="C49" s="108"/>
      <c r="D49" s="108"/>
      <c r="E49" s="108"/>
      <c r="F49" s="108"/>
      <c r="G49" s="108"/>
      <c r="H49" s="108"/>
      <c r="I49" s="108"/>
      <c r="J49" s="114"/>
    </row>
    <row r="50" spans="1:10" ht="13.5" thickBot="1" x14ac:dyDescent="0.25">
      <c r="A50" s="115"/>
      <c r="B50" s="116"/>
      <c r="C50" s="116"/>
      <c r="D50" s="116"/>
      <c r="E50" s="116"/>
      <c r="F50" s="116"/>
      <c r="G50" s="116"/>
      <c r="H50" s="116"/>
      <c r="I50" s="116"/>
      <c r="J50" s="117"/>
    </row>
    <row r="51" spans="1:10" ht="13.5" thickTop="1" x14ac:dyDescent="0.2"/>
  </sheetData>
  <mergeCells count="12">
    <mergeCell ref="A48:J48"/>
    <mergeCell ref="A15:J15"/>
    <mergeCell ref="A16:J16"/>
    <mergeCell ref="A22:J22"/>
    <mergeCell ref="A23:J23"/>
    <mergeCell ref="A46:J46"/>
    <mergeCell ref="A47:J47"/>
    <mergeCell ref="F25:J25"/>
    <mergeCell ref="F26:J26"/>
    <mergeCell ref="F27:J27"/>
    <mergeCell ref="F28:J28"/>
    <mergeCell ref="F29:J29"/>
  </mergeCells>
  <printOptions horizontalCentered="1"/>
  <pageMargins left="0.59055118110236227" right="0.59055118110236227" top="0.19685039370078741" bottom="0.19685039370078741" header="0.31496062992125984" footer="0.31496062992125984"/>
  <pageSetup paperSize="9" orientation="portrait" horizontalDpi="4294967293" verticalDpi="4294967293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6"/>
  <sheetViews>
    <sheetView view="pageLayout" topLeftCell="A10" workbookViewId="0">
      <selection activeCell="B13" sqref="B13:C13"/>
    </sheetView>
  </sheetViews>
  <sheetFormatPr defaultRowHeight="12.75" x14ac:dyDescent="0.2"/>
  <cols>
    <col min="1" max="1" width="4.7109375" style="187" customWidth="1"/>
    <col min="2" max="2" width="18.5703125" style="187" customWidth="1"/>
    <col min="3" max="3" width="51.7109375" style="187" customWidth="1"/>
    <col min="4" max="4" width="5.28515625" style="187" customWidth="1"/>
    <col min="5" max="5" width="9.42578125" style="187" customWidth="1"/>
    <col min="6" max="6" width="9.28515625" style="187" customWidth="1"/>
    <col min="7" max="7" width="10.140625" style="187" customWidth="1"/>
    <col min="8" max="8" width="6.42578125" style="187" customWidth="1"/>
    <col min="9" max="9" width="5.7109375" style="187" customWidth="1"/>
    <col min="10" max="10" width="17.42578125" style="187" customWidth="1"/>
    <col min="11" max="12" width="13.140625" style="187" customWidth="1"/>
    <col min="13" max="16384" width="9.140625" style="187"/>
  </cols>
  <sheetData>
    <row r="1" spans="1:12" ht="15.75" x14ac:dyDescent="0.25">
      <c r="A1" s="351" t="s">
        <v>244</v>
      </c>
      <c r="B1" s="351"/>
      <c r="C1" s="351"/>
      <c r="D1" s="351"/>
      <c r="E1" s="351"/>
      <c r="F1" s="351"/>
      <c r="G1" s="351"/>
      <c r="H1" s="351"/>
      <c r="I1" s="351"/>
      <c r="J1" s="351"/>
      <c r="K1" s="186"/>
      <c r="L1" s="186"/>
    </row>
    <row r="2" spans="1:12" ht="15.75" x14ac:dyDescent="0.25">
      <c r="A2" s="351" t="s">
        <v>48</v>
      </c>
      <c r="B2" s="351"/>
      <c r="C2" s="351"/>
      <c r="D2" s="351"/>
      <c r="E2" s="351"/>
      <c r="F2" s="351"/>
      <c r="G2" s="351"/>
      <c r="H2" s="351"/>
      <c r="I2" s="351"/>
      <c r="J2" s="351"/>
      <c r="K2" s="186"/>
      <c r="L2" s="186"/>
    </row>
    <row r="3" spans="1:12" ht="15.75" x14ac:dyDescent="0.25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 s="190" customFormat="1" ht="18" customHeight="1" x14ac:dyDescent="0.2">
      <c r="A4" s="188" t="s">
        <v>0</v>
      </c>
      <c r="B4" s="352" t="s">
        <v>245</v>
      </c>
      <c r="C4" s="353"/>
      <c r="D4" s="188" t="s">
        <v>0</v>
      </c>
      <c r="E4" s="354" t="s">
        <v>246</v>
      </c>
      <c r="F4" s="355"/>
      <c r="G4" s="355"/>
      <c r="H4" s="355"/>
      <c r="I4" s="355"/>
      <c r="J4" s="356"/>
      <c r="K4" s="189"/>
      <c r="L4" s="189"/>
    </row>
    <row r="5" spans="1:12" s="190" customFormat="1" ht="15.75" customHeight="1" x14ac:dyDescent="0.2">
      <c r="A5" s="191">
        <v>1</v>
      </c>
      <c r="B5" s="192" t="s">
        <v>1</v>
      </c>
      <c r="C5" s="193" t="str">
        <f>'[1]DATA SKP'!E10</f>
        <v>HARI KRISNA MURTI, S.Si. MT.</v>
      </c>
      <c r="D5" s="191">
        <v>1</v>
      </c>
      <c r="E5" s="357" t="s">
        <v>1</v>
      </c>
      <c r="F5" s="358"/>
      <c r="G5" s="359" t="str">
        <f>'[1]DATA SKP'!E4</f>
        <v>Ir. BAMBANG PARIKESIT, M.MA.</v>
      </c>
      <c r="H5" s="357"/>
      <c r="I5" s="357"/>
      <c r="J5" s="358"/>
      <c r="K5" s="194"/>
      <c r="L5" s="194"/>
    </row>
    <row r="6" spans="1:12" s="190" customFormat="1" ht="15.75" customHeight="1" x14ac:dyDescent="0.2">
      <c r="A6" s="195">
        <v>2</v>
      </c>
      <c r="B6" s="196" t="s">
        <v>2</v>
      </c>
      <c r="C6" s="197" t="str">
        <f>'[1]DATA SKP'!E11</f>
        <v>19701221 199703 1 003</v>
      </c>
      <c r="D6" s="195">
        <v>2</v>
      </c>
      <c r="E6" s="360" t="s">
        <v>2</v>
      </c>
      <c r="F6" s="361"/>
      <c r="G6" s="362" t="str">
        <f>'[1]DATA SKP'!E5</f>
        <v>19621208 199503 1 001</v>
      </c>
      <c r="H6" s="360"/>
      <c r="I6" s="360"/>
      <c r="J6" s="361"/>
      <c r="K6" s="194"/>
      <c r="L6" s="194"/>
    </row>
    <row r="7" spans="1:12" s="190" customFormat="1" ht="15.75" customHeight="1" x14ac:dyDescent="0.2">
      <c r="A7" s="195">
        <v>3</v>
      </c>
      <c r="B7" s="196" t="s">
        <v>5</v>
      </c>
      <c r="C7" s="197" t="str">
        <f>'[1]DATA SKP'!E12</f>
        <v>Pembina / IV.a</v>
      </c>
      <c r="D7" s="195">
        <v>3</v>
      </c>
      <c r="E7" s="360" t="s">
        <v>5</v>
      </c>
      <c r="F7" s="361"/>
      <c r="G7" s="362" t="str">
        <f>'[1]DATA SKP'!E6</f>
        <v>Pembina / IV.a</v>
      </c>
      <c r="H7" s="360"/>
      <c r="I7" s="360"/>
      <c r="J7" s="361"/>
      <c r="K7" s="194"/>
      <c r="L7" s="194"/>
    </row>
    <row r="8" spans="1:12" s="190" customFormat="1" ht="21" customHeight="1" x14ac:dyDescent="0.2">
      <c r="A8" s="195">
        <v>4</v>
      </c>
      <c r="B8" s="196" t="s">
        <v>3</v>
      </c>
      <c r="C8" s="197" t="str">
        <f>'[1]DATA SKP'!E13</f>
        <v>Kabid Penelitian dan Pengembangan</v>
      </c>
      <c r="D8" s="195">
        <v>4</v>
      </c>
      <c r="E8" s="360" t="s">
        <v>3</v>
      </c>
      <c r="F8" s="361"/>
      <c r="G8" s="363" t="str">
        <f>'DATA SKP'!E7</f>
        <v>Kasubbid Penelitian Pengembangan Sosial Ekonomi dan Pemerintahan</v>
      </c>
      <c r="H8" s="364"/>
      <c r="I8" s="364"/>
      <c r="J8" s="365"/>
      <c r="K8" s="194"/>
      <c r="L8" s="194"/>
    </row>
    <row r="9" spans="1:12" s="190" customFormat="1" ht="15.75" customHeight="1" x14ac:dyDescent="0.2">
      <c r="A9" s="198">
        <v>5</v>
      </c>
      <c r="B9" s="199" t="s">
        <v>4</v>
      </c>
      <c r="C9" s="200" t="str">
        <f>'[1]DATA SKP'!E14</f>
        <v>Bappeda Kabupaten Pasuruan</v>
      </c>
      <c r="D9" s="198">
        <v>5</v>
      </c>
      <c r="E9" s="333" t="s">
        <v>4</v>
      </c>
      <c r="F9" s="334"/>
      <c r="G9" s="335" t="str">
        <f>'[1]DATA SKP'!E8</f>
        <v>Bappeda Kabupaten Pasuruan</v>
      </c>
      <c r="H9" s="333"/>
      <c r="I9" s="333"/>
      <c r="J9" s="334"/>
      <c r="K9" s="194"/>
      <c r="L9" s="194"/>
    </row>
    <row r="10" spans="1:12" ht="15" customHeight="1" x14ac:dyDescent="0.2">
      <c r="A10" s="336" t="s">
        <v>0</v>
      </c>
      <c r="B10" s="337" t="s">
        <v>247</v>
      </c>
      <c r="C10" s="338"/>
      <c r="D10" s="336" t="s">
        <v>14</v>
      </c>
      <c r="E10" s="341" t="s">
        <v>6</v>
      </c>
      <c r="F10" s="342"/>
      <c r="G10" s="342"/>
      <c r="H10" s="342"/>
      <c r="I10" s="342"/>
      <c r="J10" s="343"/>
      <c r="K10" s="201"/>
      <c r="L10" s="201"/>
    </row>
    <row r="11" spans="1:12" ht="15" customHeight="1" thickBot="1" x14ac:dyDescent="0.25">
      <c r="A11" s="336"/>
      <c r="B11" s="339"/>
      <c r="C11" s="340"/>
      <c r="D11" s="336"/>
      <c r="E11" s="344" t="s">
        <v>248</v>
      </c>
      <c r="F11" s="344"/>
      <c r="G11" s="202" t="s">
        <v>249</v>
      </c>
      <c r="H11" s="344" t="s">
        <v>250</v>
      </c>
      <c r="I11" s="345"/>
      <c r="J11" s="203" t="s">
        <v>251</v>
      </c>
      <c r="K11" s="204"/>
      <c r="L11" s="204"/>
    </row>
    <row r="12" spans="1:12" s="215" customFormat="1" ht="27.75" customHeight="1" thickTop="1" thickBot="1" x14ac:dyDescent="0.25">
      <c r="A12" s="205">
        <v>1</v>
      </c>
      <c r="B12" s="346" t="s">
        <v>275</v>
      </c>
      <c r="C12" s="347"/>
      <c r="D12" s="206"/>
      <c r="E12" s="233">
        <v>100</v>
      </c>
      <c r="F12" s="234" t="s">
        <v>274</v>
      </c>
      <c r="G12" s="235">
        <v>100</v>
      </c>
      <c r="H12" s="236">
        <v>12</v>
      </c>
      <c r="I12" s="237" t="s">
        <v>253</v>
      </c>
      <c r="J12" s="238" t="s">
        <v>254</v>
      </c>
      <c r="K12" s="213"/>
      <c r="L12" s="214"/>
    </row>
    <row r="13" spans="1:12" s="215" customFormat="1" ht="24.75" customHeight="1" thickTop="1" thickBot="1" x14ac:dyDescent="0.25">
      <c r="A13" s="205">
        <f t="shared" ref="A13:A24" si="0">A12+1</f>
        <v>2</v>
      </c>
      <c r="B13" s="346" t="s">
        <v>276</v>
      </c>
      <c r="C13" s="348"/>
      <c r="D13" s="206"/>
      <c r="E13" s="207">
        <v>80</v>
      </c>
      <c r="F13" s="208" t="s">
        <v>274</v>
      </c>
      <c r="G13" s="209">
        <v>100</v>
      </c>
      <c r="H13" s="210">
        <v>12</v>
      </c>
      <c r="I13" s="211" t="s">
        <v>253</v>
      </c>
      <c r="J13" s="212" t="s">
        <v>254</v>
      </c>
      <c r="K13" s="213"/>
      <c r="L13" s="214"/>
    </row>
    <row r="14" spans="1:12" s="215" customFormat="1" ht="12.75" customHeight="1" thickTop="1" thickBot="1" x14ac:dyDescent="0.25">
      <c r="A14" s="205">
        <f t="shared" si="0"/>
        <v>3</v>
      </c>
      <c r="B14" s="349" t="s">
        <v>277</v>
      </c>
      <c r="C14" s="350"/>
      <c r="D14" s="206"/>
      <c r="E14" s="207">
        <v>25</v>
      </c>
      <c r="F14" s="208" t="s">
        <v>274</v>
      </c>
      <c r="G14" s="209">
        <v>100</v>
      </c>
      <c r="H14" s="210">
        <v>12</v>
      </c>
      <c r="I14" s="211" t="s">
        <v>253</v>
      </c>
      <c r="J14" s="212" t="s">
        <v>254</v>
      </c>
      <c r="K14" s="213"/>
      <c r="L14" s="214"/>
    </row>
    <row r="15" spans="1:12" s="215" customFormat="1" ht="12.75" customHeight="1" thickTop="1" thickBot="1" x14ac:dyDescent="0.25">
      <c r="A15" s="205">
        <f t="shared" si="0"/>
        <v>4</v>
      </c>
      <c r="B15" s="346" t="s">
        <v>266</v>
      </c>
      <c r="C15" s="347"/>
      <c r="D15" s="206"/>
      <c r="E15" s="207">
        <v>3</v>
      </c>
      <c r="F15" s="208" t="s">
        <v>252</v>
      </c>
      <c r="G15" s="209">
        <v>100</v>
      </c>
      <c r="H15" s="210">
        <v>2</v>
      </c>
      <c r="I15" s="211" t="s">
        <v>253</v>
      </c>
      <c r="J15" s="212"/>
      <c r="K15" s="213"/>
      <c r="L15" s="214"/>
    </row>
    <row r="16" spans="1:12" s="215" customFormat="1" ht="13.5" customHeight="1" thickTop="1" thickBot="1" x14ac:dyDescent="0.25">
      <c r="A16" s="205">
        <f t="shared" si="0"/>
        <v>5</v>
      </c>
      <c r="B16" s="346" t="s">
        <v>262</v>
      </c>
      <c r="C16" s="348"/>
      <c r="D16" s="206"/>
      <c r="E16" s="207">
        <f t="shared" ref="E16:E21" si="1">E15</f>
        <v>3</v>
      </c>
      <c r="F16" s="208" t="s">
        <v>252</v>
      </c>
      <c r="G16" s="209">
        <v>100</v>
      </c>
      <c r="H16" s="210">
        <v>2</v>
      </c>
      <c r="I16" s="211" t="s">
        <v>253</v>
      </c>
      <c r="J16" s="212"/>
      <c r="K16" s="213"/>
      <c r="L16" s="214"/>
    </row>
    <row r="17" spans="1:12" s="215" customFormat="1" ht="12.75" customHeight="1" thickTop="1" thickBot="1" x14ac:dyDescent="0.25">
      <c r="A17" s="205">
        <f t="shared" si="0"/>
        <v>6</v>
      </c>
      <c r="B17" s="225" t="s">
        <v>267</v>
      </c>
      <c r="C17" s="227"/>
      <c r="D17" s="206"/>
      <c r="E17" s="207">
        <f t="shared" si="1"/>
        <v>3</v>
      </c>
      <c r="F17" s="208" t="s">
        <v>252</v>
      </c>
      <c r="G17" s="209">
        <v>100</v>
      </c>
      <c r="H17" s="210">
        <v>1</v>
      </c>
      <c r="I17" s="211" t="s">
        <v>253</v>
      </c>
      <c r="J17" s="212"/>
      <c r="K17" s="213"/>
      <c r="L17" s="214"/>
    </row>
    <row r="18" spans="1:12" s="215" customFormat="1" ht="12.75" customHeight="1" thickTop="1" thickBot="1" x14ac:dyDescent="0.25">
      <c r="A18" s="205">
        <f t="shared" si="0"/>
        <v>7</v>
      </c>
      <c r="B18" s="328" t="s">
        <v>268</v>
      </c>
      <c r="C18" s="329"/>
      <c r="D18" s="206"/>
      <c r="E18" s="207">
        <v>3</v>
      </c>
      <c r="F18" s="208" t="s">
        <v>255</v>
      </c>
      <c r="G18" s="209">
        <v>100</v>
      </c>
      <c r="H18" s="210">
        <v>1</v>
      </c>
      <c r="I18" s="211" t="s">
        <v>253</v>
      </c>
      <c r="J18" s="212" t="s">
        <v>254</v>
      </c>
      <c r="K18" s="213"/>
      <c r="L18" s="214"/>
    </row>
    <row r="19" spans="1:12" s="215" customFormat="1" ht="13.5" customHeight="1" thickTop="1" thickBot="1" x14ac:dyDescent="0.25">
      <c r="A19" s="205">
        <f t="shared" si="0"/>
        <v>8</v>
      </c>
      <c r="B19" s="331" t="s">
        <v>269</v>
      </c>
      <c r="C19" s="332"/>
      <c r="D19" s="206"/>
      <c r="E19" s="207">
        <v>3</v>
      </c>
      <c r="F19" s="208" t="s">
        <v>252</v>
      </c>
      <c r="G19" s="209">
        <v>100</v>
      </c>
      <c r="H19" s="210">
        <v>1</v>
      </c>
      <c r="I19" s="211" t="s">
        <v>253</v>
      </c>
      <c r="J19" s="212" t="s">
        <v>254</v>
      </c>
      <c r="K19" s="213"/>
      <c r="L19" s="214"/>
    </row>
    <row r="20" spans="1:12" s="215" customFormat="1" ht="14.25" customHeight="1" thickTop="1" thickBot="1" x14ac:dyDescent="0.25">
      <c r="A20" s="205">
        <f t="shared" si="0"/>
        <v>9</v>
      </c>
      <c r="B20" s="328" t="s">
        <v>270</v>
      </c>
      <c r="C20" s="329"/>
      <c r="D20" s="206"/>
      <c r="E20" s="207">
        <f t="shared" si="1"/>
        <v>3</v>
      </c>
      <c r="F20" s="208" t="s">
        <v>255</v>
      </c>
      <c r="G20" s="209">
        <v>100</v>
      </c>
      <c r="H20" s="210">
        <v>1</v>
      </c>
      <c r="I20" s="211" t="s">
        <v>253</v>
      </c>
      <c r="J20" s="212" t="s">
        <v>254</v>
      </c>
      <c r="K20" s="213"/>
      <c r="L20" s="214"/>
    </row>
    <row r="21" spans="1:12" s="215" customFormat="1" ht="14.25" customHeight="1" thickTop="1" thickBot="1" x14ac:dyDescent="0.25">
      <c r="A21" s="205">
        <f t="shared" si="0"/>
        <v>10</v>
      </c>
      <c r="B21" s="331" t="s">
        <v>271</v>
      </c>
      <c r="C21" s="332"/>
      <c r="D21" s="206"/>
      <c r="E21" s="207">
        <f t="shared" si="1"/>
        <v>3</v>
      </c>
      <c r="F21" s="208" t="s">
        <v>252</v>
      </c>
      <c r="G21" s="209">
        <v>100</v>
      </c>
      <c r="H21" s="210">
        <v>1</v>
      </c>
      <c r="I21" s="211" t="s">
        <v>253</v>
      </c>
      <c r="J21" s="212" t="s">
        <v>254</v>
      </c>
      <c r="K21" s="213"/>
      <c r="L21" s="214"/>
    </row>
    <row r="22" spans="1:12" s="215" customFormat="1" ht="14.25" customHeight="1" thickTop="1" thickBot="1" x14ac:dyDescent="0.25">
      <c r="A22" s="205">
        <f t="shared" si="0"/>
        <v>11</v>
      </c>
      <c r="B22" s="328" t="s">
        <v>272</v>
      </c>
      <c r="C22" s="329"/>
      <c r="D22" s="206"/>
      <c r="E22" s="207">
        <f>E20</f>
        <v>3</v>
      </c>
      <c r="F22" s="208" t="s">
        <v>255</v>
      </c>
      <c r="G22" s="209">
        <v>100</v>
      </c>
      <c r="H22" s="210">
        <v>1</v>
      </c>
      <c r="I22" s="211" t="s">
        <v>253</v>
      </c>
      <c r="J22" s="212" t="s">
        <v>254</v>
      </c>
      <c r="K22" s="213"/>
      <c r="L22" s="214"/>
    </row>
    <row r="23" spans="1:12" s="215" customFormat="1" ht="14.25" customHeight="1" thickTop="1" thickBot="1" x14ac:dyDescent="0.25">
      <c r="A23" s="205">
        <f t="shared" si="0"/>
        <v>12</v>
      </c>
      <c r="B23" s="328" t="s">
        <v>256</v>
      </c>
      <c r="C23" s="329"/>
      <c r="D23" s="206"/>
      <c r="E23" s="207">
        <v>12</v>
      </c>
      <c r="F23" s="208" t="s">
        <v>255</v>
      </c>
      <c r="G23" s="209">
        <v>100</v>
      </c>
      <c r="H23" s="210">
        <v>12</v>
      </c>
      <c r="I23" s="211" t="s">
        <v>253</v>
      </c>
      <c r="J23" s="212" t="s">
        <v>254</v>
      </c>
      <c r="K23" s="213"/>
      <c r="L23" s="214"/>
    </row>
    <row r="24" spans="1:12" s="215" customFormat="1" ht="14.25" customHeight="1" thickTop="1" x14ac:dyDescent="0.2">
      <c r="A24" s="205">
        <f t="shared" si="0"/>
        <v>13</v>
      </c>
      <c r="B24" s="328" t="s">
        <v>257</v>
      </c>
      <c r="C24" s="329"/>
      <c r="D24" s="206"/>
      <c r="E24" s="207">
        <v>4</v>
      </c>
      <c r="F24" s="208" t="s">
        <v>255</v>
      </c>
      <c r="G24" s="209">
        <v>100</v>
      </c>
      <c r="H24" s="210">
        <v>4</v>
      </c>
      <c r="I24" s="211" t="s">
        <v>253</v>
      </c>
      <c r="J24" s="212" t="s">
        <v>254</v>
      </c>
      <c r="K24" s="213"/>
      <c r="L24" s="214"/>
    </row>
    <row r="25" spans="1:12" ht="6" customHeight="1" x14ac:dyDescent="0.2"/>
    <row r="26" spans="1:12" ht="15.75" customHeight="1" x14ac:dyDescent="0.2">
      <c r="G26" s="330" t="s">
        <v>258</v>
      </c>
      <c r="H26" s="330"/>
      <c r="I26" s="330"/>
      <c r="J26" s="330"/>
      <c r="K26" s="216"/>
      <c r="L26" s="216"/>
    </row>
    <row r="27" spans="1:12" ht="15.75" customHeight="1" x14ac:dyDescent="0.2">
      <c r="A27" s="330" t="s">
        <v>16</v>
      </c>
      <c r="B27" s="330"/>
      <c r="C27" s="330"/>
      <c r="D27" s="217"/>
      <c r="E27" s="216"/>
      <c r="G27" s="330" t="s">
        <v>259</v>
      </c>
      <c r="H27" s="330"/>
      <c r="I27" s="330"/>
      <c r="J27" s="330"/>
      <c r="K27" s="216"/>
      <c r="L27" s="216"/>
    </row>
    <row r="28" spans="1:12" ht="10.5" customHeight="1" x14ac:dyDescent="0.2"/>
    <row r="29" spans="1:12" ht="10.5" customHeight="1" x14ac:dyDescent="0.2"/>
    <row r="30" spans="1:12" ht="10.5" customHeight="1" x14ac:dyDescent="0.2"/>
    <row r="31" spans="1:12" ht="10.5" customHeight="1" x14ac:dyDescent="0.2"/>
    <row r="32" spans="1:12" s="220" customFormat="1" ht="15" customHeight="1" x14ac:dyDescent="0.2">
      <c r="A32" s="326" t="str">
        <f>C5</f>
        <v>HARI KRISNA MURTI, S.Si. MT.</v>
      </c>
      <c r="B32" s="326"/>
      <c r="C32" s="326"/>
      <c r="D32" s="218"/>
      <c r="E32" s="219"/>
      <c r="G32" s="326" t="str">
        <f>G5</f>
        <v>Ir. BAMBANG PARIKESIT, M.MA.</v>
      </c>
      <c r="H32" s="326"/>
      <c r="I32" s="326"/>
      <c r="J32" s="326"/>
      <c r="K32" s="221"/>
      <c r="L32" s="221"/>
    </row>
    <row r="33" spans="1:12" ht="15" customHeight="1" x14ac:dyDescent="0.2">
      <c r="B33" s="222" t="s">
        <v>226</v>
      </c>
      <c r="C33" s="217" t="str">
        <f>C6</f>
        <v>19701221 199703 1 003</v>
      </c>
      <c r="D33" s="217"/>
      <c r="G33" s="222" t="s">
        <v>226</v>
      </c>
      <c r="H33" s="217" t="str">
        <f>G6</f>
        <v>19621208 199503 1 001</v>
      </c>
      <c r="I33" s="217"/>
      <c r="J33" s="217"/>
      <c r="K33" s="217"/>
      <c r="L33" s="217"/>
    </row>
    <row r="35" spans="1:12" x14ac:dyDescent="0.2">
      <c r="A35" s="327" t="s">
        <v>260</v>
      </c>
      <c r="B35" s="327"/>
      <c r="C35" s="327"/>
      <c r="D35" s="327"/>
      <c r="E35" s="223"/>
    </row>
    <row r="36" spans="1:12" x14ac:dyDescent="0.2">
      <c r="A36" s="327" t="s">
        <v>261</v>
      </c>
      <c r="B36" s="327"/>
      <c r="C36" s="327"/>
      <c r="D36" s="327"/>
      <c r="E36" s="223"/>
    </row>
  </sheetData>
  <mergeCells count="39">
    <mergeCell ref="B14:C14"/>
    <mergeCell ref="A1:J1"/>
    <mergeCell ref="A2:J2"/>
    <mergeCell ref="B4:C4"/>
    <mergeCell ref="E4:J4"/>
    <mergeCell ref="E5:F5"/>
    <mergeCell ref="G5:J5"/>
    <mergeCell ref="E6:F6"/>
    <mergeCell ref="G6:J6"/>
    <mergeCell ref="E7:F7"/>
    <mergeCell ref="G7:J7"/>
    <mergeCell ref="E8:F8"/>
    <mergeCell ref="G8:J8"/>
    <mergeCell ref="B21:C21"/>
    <mergeCell ref="E9:F9"/>
    <mergeCell ref="G9:J9"/>
    <mergeCell ref="A10:A11"/>
    <mergeCell ref="B10:C11"/>
    <mergeCell ref="D10:D11"/>
    <mergeCell ref="E10:J10"/>
    <mergeCell ref="E11:F11"/>
    <mergeCell ref="H11:I11"/>
    <mergeCell ref="B12:C12"/>
    <mergeCell ref="B13:C13"/>
    <mergeCell ref="B18:C18"/>
    <mergeCell ref="B19:C19"/>
    <mergeCell ref="B20:C20"/>
    <mergeCell ref="B15:C15"/>
    <mergeCell ref="B16:C16"/>
    <mergeCell ref="A32:C32"/>
    <mergeCell ref="G32:J32"/>
    <mergeCell ref="A35:D35"/>
    <mergeCell ref="A36:D36"/>
    <mergeCell ref="B22:C22"/>
    <mergeCell ref="B23:C23"/>
    <mergeCell ref="B24:C24"/>
    <mergeCell ref="G26:J26"/>
    <mergeCell ref="A27:C27"/>
    <mergeCell ref="G27:J27"/>
  </mergeCells>
  <printOptions horizontalCentered="1"/>
  <pageMargins left="0.39370078740157483" right="0.39370078740157483" top="0.39370078740157483" bottom="0.39370078740157483" header="0.51181102362204722" footer="0.27559055118110237"/>
  <pageSetup paperSize="9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C00000"/>
  </sheetPr>
  <dimension ref="A1:AR36"/>
  <sheetViews>
    <sheetView topLeftCell="A10" zoomScale="96" zoomScaleNormal="96" workbookViewId="0">
      <selection activeCell="S15" sqref="S15"/>
    </sheetView>
  </sheetViews>
  <sheetFormatPr defaultRowHeight="12.75" x14ac:dyDescent="0.2"/>
  <cols>
    <col min="1" max="1" width="4.28515625" style="1" customWidth="1"/>
    <col min="2" max="2" width="50.140625" style="1" customWidth="1"/>
    <col min="3" max="3" width="4.7109375" style="1" customWidth="1"/>
    <col min="4" max="4" width="6.5703125" style="1" customWidth="1"/>
    <col min="5" max="5" width="7.28515625" style="1" customWidth="1"/>
    <col min="6" max="6" width="7.85546875" style="1" customWidth="1"/>
    <col min="7" max="7" width="4.7109375" style="1" customWidth="1"/>
    <col min="8" max="8" width="4.42578125" style="1" customWidth="1"/>
    <col min="9" max="9" width="6.7109375" style="1" customWidth="1"/>
    <col min="10" max="10" width="4.7109375" style="1" customWidth="1"/>
    <col min="11" max="11" width="5" style="1" customWidth="1"/>
    <col min="12" max="12" width="7" style="1" customWidth="1"/>
    <col min="13" max="13" width="5.42578125" style="1" customWidth="1"/>
    <col min="14" max="14" width="4" style="1" customWidth="1"/>
    <col min="15" max="15" width="4.42578125" style="1" customWidth="1"/>
    <col min="16" max="16" width="7.5703125" style="1" customWidth="1"/>
    <col min="17" max="17" width="11.28515625" style="1" customWidth="1"/>
    <col min="18" max="18" width="8.42578125" style="1" customWidth="1"/>
    <col min="19" max="21" width="9.5703125" style="1" customWidth="1"/>
    <col min="22" max="22" width="17.5703125" style="1" customWidth="1"/>
    <col min="23" max="26" width="7" style="1" customWidth="1"/>
    <col min="27" max="27" width="11" style="1" bestFit="1" customWidth="1"/>
    <col min="28" max="28" width="8.140625" style="1" bestFit="1" customWidth="1"/>
    <col min="29" max="29" width="21.140625" style="1" bestFit="1" customWidth="1"/>
    <col min="30" max="30" width="5.85546875" style="1" bestFit="1" customWidth="1"/>
    <col min="31" max="31" width="8.42578125" style="1" bestFit="1" customWidth="1"/>
    <col min="32" max="33" width="6.85546875" style="1" bestFit="1" customWidth="1"/>
    <col min="34" max="35" width="8.42578125" style="1" bestFit="1" customWidth="1"/>
    <col min="36" max="36" width="5" style="1" customWidth="1"/>
    <col min="37" max="37" width="2.5703125" style="1" customWidth="1"/>
    <col min="38" max="38" width="8.42578125" style="1" customWidth="1"/>
    <col min="39" max="39" width="32.28515625" style="1" bestFit="1" customWidth="1"/>
    <col min="40" max="40" width="6.85546875" style="1" bestFit="1" customWidth="1"/>
    <col min="41" max="42" width="8.5703125" style="1" bestFit="1" customWidth="1"/>
    <col min="43" max="44" width="12.85546875" style="1" bestFit="1" customWidth="1"/>
    <col min="45" max="47" width="7" style="1" customWidth="1"/>
    <col min="48" max="16384" width="9.140625" style="1"/>
  </cols>
  <sheetData>
    <row r="1" spans="1:44" ht="15.75" x14ac:dyDescent="0.2">
      <c r="A1" s="373" t="s">
        <v>12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151"/>
      <c r="T1" s="151"/>
      <c r="U1" s="151"/>
    </row>
    <row r="2" spans="1:44" ht="15.75" x14ac:dyDescent="0.2">
      <c r="A2" s="373" t="s">
        <v>48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151"/>
      <c r="T2" s="151"/>
      <c r="U2" s="151"/>
    </row>
    <row r="3" spans="1:44" ht="5.25" customHeight="1" x14ac:dyDescent="0.2">
      <c r="A3" s="374"/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374"/>
    </row>
    <row r="4" spans="1:44" s="302" customFormat="1" ht="12" customHeight="1" x14ac:dyDescent="0.2">
      <c r="A4" s="301" t="s">
        <v>97</v>
      </c>
    </row>
    <row r="5" spans="1:44" s="302" customFormat="1" ht="12" customHeight="1" x14ac:dyDescent="0.2">
      <c r="A5" s="302" t="str">
        <f>COVER!A23</f>
        <v>Januari s/d Desember 2020</v>
      </c>
      <c r="B5" s="301"/>
      <c r="C5" s="301"/>
      <c r="D5" s="301"/>
      <c r="E5" s="301"/>
      <c r="F5" s="301"/>
    </row>
    <row r="6" spans="1:44" ht="14.25" customHeight="1" x14ac:dyDescent="0.2">
      <c r="A6" s="376" t="s">
        <v>0</v>
      </c>
      <c r="B6" s="366" t="s">
        <v>98</v>
      </c>
      <c r="C6" s="366" t="s">
        <v>14</v>
      </c>
      <c r="D6" s="376" t="s">
        <v>6</v>
      </c>
      <c r="E6" s="376"/>
      <c r="F6" s="376"/>
      <c r="G6" s="376"/>
      <c r="H6" s="376"/>
      <c r="I6" s="376"/>
      <c r="J6" s="376" t="s">
        <v>14</v>
      </c>
      <c r="K6" s="376" t="s">
        <v>7</v>
      </c>
      <c r="L6" s="376"/>
      <c r="M6" s="376"/>
      <c r="N6" s="376"/>
      <c r="O6" s="376"/>
      <c r="P6" s="376"/>
      <c r="Q6" s="367" t="s">
        <v>8</v>
      </c>
      <c r="R6" s="366" t="s">
        <v>13</v>
      </c>
      <c r="S6" s="163"/>
      <c r="T6" s="163"/>
      <c r="U6" s="163"/>
      <c r="AE6" s="34"/>
      <c r="AF6" s="34"/>
      <c r="AG6" s="34"/>
      <c r="AH6" s="34"/>
      <c r="AI6" s="34"/>
      <c r="AJ6" s="34"/>
      <c r="AK6" s="34"/>
      <c r="AL6" s="34"/>
      <c r="AM6" s="34"/>
    </row>
    <row r="7" spans="1:44" s="87" customFormat="1" ht="22.5" customHeight="1" x14ac:dyDescent="0.2">
      <c r="A7" s="376"/>
      <c r="B7" s="366"/>
      <c r="C7" s="366"/>
      <c r="D7" s="369" t="s">
        <v>15</v>
      </c>
      <c r="E7" s="369"/>
      <c r="F7" s="85" t="s">
        <v>83</v>
      </c>
      <c r="G7" s="369" t="s">
        <v>9</v>
      </c>
      <c r="H7" s="369"/>
      <c r="I7" s="85" t="s">
        <v>10</v>
      </c>
      <c r="J7" s="376"/>
      <c r="K7" s="369" t="s">
        <v>15</v>
      </c>
      <c r="L7" s="369"/>
      <c r="M7" s="85" t="s">
        <v>83</v>
      </c>
      <c r="N7" s="369" t="s">
        <v>9</v>
      </c>
      <c r="O7" s="369"/>
      <c r="P7" s="85" t="s">
        <v>10</v>
      </c>
      <c r="Q7" s="367"/>
      <c r="R7" s="366"/>
      <c r="S7" s="163"/>
      <c r="T7" s="163"/>
      <c r="U7" s="163"/>
      <c r="Z7" s="87" t="s">
        <v>23</v>
      </c>
      <c r="AA7" s="87" t="s">
        <v>24</v>
      </c>
      <c r="AB7" s="87" t="s">
        <v>17</v>
      </c>
      <c r="AC7" s="87" t="s">
        <v>18</v>
      </c>
      <c r="AD7" s="87" t="s">
        <v>19</v>
      </c>
      <c r="AE7" s="87" t="s">
        <v>20</v>
      </c>
      <c r="AF7" s="87" t="s">
        <v>27</v>
      </c>
      <c r="AG7" s="87" t="s">
        <v>28</v>
      </c>
      <c r="AH7" s="87" t="s">
        <v>29</v>
      </c>
      <c r="AI7" s="87" t="s">
        <v>30</v>
      </c>
    </row>
    <row r="8" spans="1:44" s="120" customFormat="1" ht="10.5" x14ac:dyDescent="0.2">
      <c r="A8" s="36">
        <v>1</v>
      </c>
      <c r="B8" s="118">
        <v>2</v>
      </c>
      <c r="C8" s="118">
        <v>3</v>
      </c>
      <c r="D8" s="372">
        <v>4</v>
      </c>
      <c r="E8" s="372"/>
      <c r="F8" s="118">
        <v>5</v>
      </c>
      <c r="G8" s="372">
        <v>6</v>
      </c>
      <c r="H8" s="372"/>
      <c r="I8" s="118">
        <v>7</v>
      </c>
      <c r="J8" s="118">
        <v>8</v>
      </c>
      <c r="K8" s="372">
        <v>9</v>
      </c>
      <c r="L8" s="372"/>
      <c r="M8" s="174">
        <v>10</v>
      </c>
      <c r="N8" s="368">
        <v>11</v>
      </c>
      <c r="O8" s="368"/>
      <c r="P8" s="118">
        <v>12</v>
      </c>
      <c r="Q8" s="118">
        <v>13</v>
      </c>
      <c r="R8" s="171">
        <v>14</v>
      </c>
      <c r="S8" s="168"/>
      <c r="T8" s="168"/>
      <c r="U8" s="168"/>
      <c r="V8" s="169"/>
      <c r="W8" s="169"/>
    </row>
    <row r="9" spans="1:44" ht="21" customHeight="1" x14ac:dyDescent="0.2">
      <c r="A9" s="32">
        <v>1</v>
      </c>
      <c r="B9" s="42" t="str">
        <f>'FORM SKP'!B12:C12</f>
        <v>Menyiapkan Bahan Penyusunan Program Kerja penelitian dan Pengembangan Sosial Ekonomi dan Pemerintahan</v>
      </c>
      <c r="C9" s="37"/>
      <c r="D9" s="37">
        <v>100</v>
      </c>
      <c r="E9" s="39" t="s">
        <v>274</v>
      </c>
      <c r="F9" s="40">
        <f>'[2]FORM SKP (3)'!G12</f>
        <v>100</v>
      </c>
      <c r="G9" s="37">
        <v>12</v>
      </c>
      <c r="H9" s="38" t="str">
        <f>'[2]FORM SKP (3)'!I12</f>
        <v>bln</v>
      </c>
      <c r="I9" s="46" t="str">
        <f>'[2]FORM SKP (3)'!J12</f>
        <v>-</v>
      </c>
      <c r="J9" s="147"/>
      <c r="K9" s="176">
        <v>100</v>
      </c>
      <c r="L9" s="177" t="str">
        <f>E9</f>
        <v>Persen</v>
      </c>
      <c r="M9" s="176">
        <v>81</v>
      </c>
      <c r="N9" s="40">
        <v>2</v>
      </c>
      <c r="O9" s="41" t="str">
        <f>H9</f>
        <v>bln</v>
      </c>
      <c r="P9" s="46" t="str">
        <f>I9</f>
        <v>-</v>
      </c>
      <c r="Q9" s="172">
        <f>AJ9</f>
        <v>197.66666666666666</v>
      </c>
      <c r="R9" s="173">
        <f>IF(I9="-",IF(P9="-",Q9/3,Q9/4),Q9/4)</f>
        <v>65.888888888888886</v>
      </c>
      <c r="S9" s="164"/>
      <c r="T9" s="164"/>
      <c r="U9" s="164"/>
      <c r="W9" s="1">
        <f>IF(D9&gt;0,1,0)</f>
        <v>1</v>
      </c>
      <c r="X9" s="1">
        <f>IFERROR(R9,0)</f>
        <v>65.888888888888886</v>
      </c>
      <c r="Z9" s="1">
        <f t="shared" ref="Z9:Z11" si="0">100-(N9/G9*100)</f>
        <v>83.333333333333343</v>
      </c>
      <c r="AA9" s="33" t="e">
        <f>100-(P9/I9*100)</f>
        <v>#VALUE!</v>
      </c>
      <c r="AB9" s="1">
        <f>K9/D9*100</f>
        <v>100</v>
      </c>
      <c r="AC9" s="1">
        <f>M9/F9*100</f>
        <v>81</v>
      </c>
      <c r="AD9" s="34">
        <f>IF(Z9&gt;24,AG9,AF9)</f>
        <v>16.666666666666657</v>
      </c>
      <c r="AE9" s="34" t="e">
        <f>IF(AA9&gt;24,AI9,AH9)</f>
        <v>#VALUE!</v>
      </c>
      <c r="AF9" s="1">
        <f>((1.76*G9-N9)/G9)*100</f>
        <v>159.33333333333334</v>
      </c>
      <c r="AG9" s="1">
        <f>76-((((1.76*G9-N9)/G9)*100)-100)</f>
        <v>16.666666666666657</v>
      </c>
      <c r="AH9" s="1" t="e">
        <f>((1.76*I9-P9)/I9)*100</f>
        <v>#VALUE!</v>
      </c>
      <c r="AI9" s="1" t="e">
        <f>76-((((1.76*I9-P9)/I9)*100)-100)</f>
        <v>#VALUE!</v>
      </c>
      <c r="AJ9" s="1">
        <f>IFERROR(SUM(AB9:AE9),SUM(AB9:AD9))</f>
        <v>197.66666666666666</v>
      </c>
      <c r="AN9" s="35">
        <f>100-(N9/G9*100)</f>
        <v>83.333333333333343</v>
      </c>
      <c r="AO9" s="19" t="e">
        <f>100-(P9/I9*100)</f>
        <v>#VALUE!</v>
      </c>
      <c r="AP9" s="34" t="e">
        <f t="shared" ref="AP9" si="1">IF(AND(AN9&gt;24,AO9&gt;24),(IFERROR(((K9/D9*100)+(M9/F9*100)+(76-((((1.76*G9-N9)/G9)*100)-100))+(76-((((1.76*I9-P9)/I9)*100)-100))),((K9/D9*100)+(M9/F9*100)+(76-((((1.76*G9-N9)/G9)*100)-100))))),(IFERROR(((K9/D9*100)+(M9/F9*100)+(((1.76*G9-N9)/G9)*100))+(((1.76*I9-P9)/I9)*100),((K9/D9*100)+(M9/F9*100)+(((1.76*G9-N9)/G9)*100)))))</f>
        <v>#VALUE!</v>
      </c>
      <c r="AQ9" s="34">
        <f t="shared" ref="AQ9" si="2">IF(AN9&gt;24,(((K9/D9*100)+(M9/F9*100)+(76-((((1.76*G9-N9)/G9)*100)-100)))),(((K9/D9*100)+(M9/F9*100)+(((1.76*G9-N9)/G9)*100))))</f>
        <v>197.66666666666666</v>
      </c>
      <c r="AR9" s="1">
        <f>IFERROR(AP9,AQ9)</f>
        <v>197.66666666666666</v>
      </c>
    </row>
    <row r="10" spans="1:44" ht="21" customHeight="1" x14ac:dyDescent="0.2">
      <c r="A10" s="32">
        <f>A9+1</f>
        <v>2</v>
      </c>
      <c r="B10" s="42" t="str">
        <f>'FORM SKP'!B13:C13</f>
        <v>Memastikan Kegiatan Penelitian dan Pengembangan Sosial Ekonomi dan Pemerintahan yang di Tindak Lanjuti</v>
      </c>
      <c r="C10" s="37"/>
      <c r="D10" s="37">
        <v>80</v>
      </c>
      <c r="E10" s="39" t="s">
        <v>274</v>
      </c>
      <c r="F10" s="40">
        <f>'[2]FORM SKP (3)'!G13</f>
        <v>100</v>
      </c>
      <c r="G10" s="37">
        <v>12</v>
      </c>
      <c r="H10" s="38" t="str">
        <f>'[2]FORM SKP (3)'!I13</f>
        <v>bln</v>
      </c>
      <c r="I10" s="46" t="str">
        <f>'[2]FORM SKP (3)'!J13</f>
        <v>-</v>
      </c>
      <c r="J10" s="147"/>
      <c r="K10" s="176">
        <v>80</v>
      </c>
      <c r="L10" s="177" t="str">
        <f t="shared" ref="L10:L21" si="3">E10</f>
        <v>Persen</v>
      </c>
      <c r="M10" s="176">
        <v>81</v>
      </c>
      <c r="N10" s="175">
        <v>2</v>
      </c>
      <c r="O10" s="41" t="str">
        <f t="shared" ref="O10:O21" si="4">H10</f>
        <v>bln</v>
      </c>
      <c r="P10" s="46" t="str">
        <f t="shared" ref="P10:P21" si="5">I10</f>
        <v>-</v>
      </c>
      <c r="Q10" s="172">
        <f t="shared" ref="Q10:Q21" si="6">AJ10</f>
        <v>197.66666666666666</v>
      </c>
      <c r="R10" s="173">
        <f t="shared" ref="R10:R21" si="7">IF(I10="-",IF(P10="-",Q10/3,Q10/4),Q10/4)</f>
        <v>65.888888888888886</v>
      </c>
      <c r="S10" s="164"/>
      <c r="T10" s="164"/>
      <c r="U10" s="164"/>
      <c r="W10" s="1">
        <f t="shared" ref="W10:W11" si="8">IF(D10&gt;0,1,0)</f>
        <v>1</v>
      </c>
      <c r="X10" s="1">
        <f t="shared" ref="X10:X11" si="9">IFERROR(R10,0)</f>
        <v>65.888888888888886</v>
      </c>
      <c r="Z10" s="1">
        <f t="shared" si="0"/>
        <v>83.333333333333343</v>
      </c>
      <c r="AA10" s="33" t="e">
        <f t="shared" ref="AA10:AA11" si="10">100-(P10/I10*100)</f>
        <v>#VALUE!</v>
      </c>
      <c r="AB10" s="1">
        <f t="shared" ref="AB10:AB11" si="11">K10/D10*100</f>
        <v>100</v>
      </c>
      <c r="AC10" s="1">
        <f t="shared" ref="AC10:AC11" si="12">M10/F10*100</f>
        <v>81</v>
      </c>
      <c r="AD10" s="34">
        <f t="shared" ref="AD10:AD11" si="13">IF(Z10&gt;24,AG10,AF10)</f>
        <v>16.666666666666657</v>
      </c>
      <c r="AE10" s="34" t="e">
        <f t="shared" ref="AE10:AE11" si="14">IF(AA10&gt;24,AI10,AH10)</f>
        <v>#VALUE!</v>
      </c>
      <c r="AF10" s="1">
        <f t="shared" ref="AF10:AF11" si="15">((1.76*G10-N10)/G10)*100</f>
        <v>159.33333333333334</v>
      </c>
      <c r="AG10" s="1">
        <f t="shared" ref="AG10:AG11" si="16">76-((((1.76*G10-N10)/G10)*100)-100)</f>
        <v>16.666666666666657</v>
      </c>
      <c r="AH10" s="1" t="e">
        <f t="shared" ref="AH10:AH11" si="17">((1.76*I10-P10)/I10)*100</f>
        <v>#VALUE!</v>
      </c>
      <c r="AI10" s="1" t="e">
        <f t="shared" ref="AI10:AI11" si="18">76-((((1.76*I10-P10)/I10)*100)-100)</f>
        <v>#VALUE!</v>
      </c>
      <c r="AJ10" s="1">
        <f t="shared" ref="AJ10:AJ11" si="19">IFERROR(SUM(AB10:AE10),SUM(AB10:AD10))</f>
        <v>197.66666666666666</v>
      </c>
      <c r="AN10" s="35">
        <f t="shared" ref="AN10:AN11" si="20">100-(N10/G10*100)</f>
        <v>83.333333333333343</v>
      </c>
      <c r="AO10" s="19" t="e">
        <f t="shared" ref="AO10:AO11" si="21">100-(P10/I10*100)</f>
        <v>#VALUE!</v>
      </c>
      <c r="AP10" s="34" t="e">
        <f t="shared" ref="AP10:AP11" si="22">IF(AND(AN10&gt;24,AO10&gt;24),(IFERROR(((K10/D10*100)+(M10/F10*100)+(76-((((1.76*G10-N10)/G10)*100)-100))+(76-((((1.76*I10-P10)/I10)*100)-100))),((K10/D10*100)+(M10/F10*100)+(76-((((1.76*G10-N10)/G10)*100)-100))))),(IFERROR(((K10/D10*100)+(M10/F10*100)+(((1.76*G10-N10)/G10)*100))+(((1.76*I10-P10)/I10)*100),((K10/D10*100)+(M10/F10*100)+(((1.76*G10-N10)/G10)*100)))))</f>
        <v>#VALUE!</v>
      </c>
      <c r="AQ10" s="34">
        <f t="shared" ref="AQ10:AQ11" si="23">IF(AN10&gt;24,(((K10/D10*100)+(M10/F10*100)+(76-((((1.76*G10-N10)/G10)*100)-100)))),(((K10/D10*100)+(M10/F10*100)+(((1.76*G10-N10)/G10)*100))))</f>
        <v>197.66666666666666</v>
      </c>
      <c r="AR10" s="1">
        <f t="shared" ref="AR10:AR11" si="24">IFERROR(AP10,AQ10)</f>
        <v>197.66666666666666</v>
      </c>
    </row>
    <row r="11" spans="1:44" ht="13.5" customHeight="1" x14ac:dyDescent="0.2">
      <c r="A11" s="32">
        <f t="shared" ref="A11:A21" si="25">A10+1</f>
        <v>3</v>
      </c>
      <c r="B11" s="42" t="str">
        <f>'FORM SKP'!B14:C14</f>
        <v>Meningkatkan Kegiatan Penelitian dan Pengembangan yang di tindak lanjuti</v>
      </c>
      <c r="C11" s="37"/>
      <c r="D11" s="37">
        <v>25</v>
      </c>
      <c r="E11" s="39" t="s">
        <v>274</v>
      </c>
      <c r="F11" s="40">
        <f>'[2]FORM SKP (3)'!G14</f>
        <v>100</v>
      </c>
      <c r="G11" s="37">
        <v>12</v>
      </c>
      <c r="H11" s="38" t="str">
        <f>'[2]FORM SKP (3)'!I14</f>
        <v>bln</v>
      </c>
      <c r="I11" s="46" t="str">
        <f>'[2]FORM SKP (3)'!J14</f>
        <v>-</v>
      </c>
      <c r="J11" s="147"/>
      <c r="K11" s="176">
        <v>25</v>
      </c>
      <c r="L11" s="177" t="str">
        <f t="shared" si="3"/>
        <v>Persen</v>
      </c>
      <c r="M11" s="176">
        <v>81</v>
      </c>
      <c r="N11" s="175">
        <v>1</v>
      </c>
      <c r="O11" s="41" t="str">
        <f t="shared" si="4"/>
        <v>bln</v>
      </c>
      <c r="P11" s="46" t="str">
        <f t="shared" si="5"/>
        <v>-</v>
      </c>
      <c r="Q11" s="172">
        <f t="shared" si="6"/>
        <v>189.33333333333331</v>
      </c>
      <c r="R11" s="173">
        <f t="shared" si="7"/>
        <v>63.111111111111107</v>
      </c>
      <c r="S11" s="164"/>
      <c r="T11" s="164"/>
      <c r="U11" s="164"/>
      <c r="W11" s="1">
        <f t="shared" si="8"/>
        <v>1</v>
      </c>
      <c r="X11" s="1">
        <f t="shared" si="9"/>
        <v>63.111111111111107</v>
      </c>
      <c r="Z11" s="1">
        <f t="shared" si="0"/>
        <v>91.666666666666671</v>
      </c>
      <c r="AA11" s="33" t="e">
        <f t="shared" si="10"/>
        <v>#VALUE!</v>
      </c>
      <c r="AB11" s="1">
        <f t="shared" si="11"/>
        <v>100</v>
      </c>
      <c r="AC11" s="1">
        <f t="shared" si="12"/>
        <v>81</v>
      </c>
      <c r="AD11" s="34">
        <f t="shared" si="13"/>
        <v>8.3333333333333144</v>
      </c>
      <c r="AE11" s="34" t="e">
        <f t="shared" si="14"/>
        <v>#VALUE!</v>
      </c>
      <c r="AF11" s="1">
        <f t="shared" si="15"/>
        <v>167.66666666666669</v>
      </c>
      <c r="AG11" s="1">
        <f t="shared" si="16"/>
        <v>8.3333333333333144</v>
      </c>
      <c r="AH11" s="1" t="e">
        <f t="shared" si="17"/>
        <v>#VALUE!</v>
      </c>
      <c r="AI11" s="1" t="e">
        <f t="shared" si="18"/>
        <v>#VALUE!</v>
      </c>
      <c r="AJ11" s="1">
        <f t="shared" si="19"/>
        <v>189.33333333333331</v>
      </c>
      <c r="AN11" s="35">
        <f t="shared" si="20"/>
        <v>91.666666666666671</v>
      </c>
      <c r="AO11" s="19" t="e">
        <f t="shared" si="21"/>
        <v>#VALUE!</v>
      </c>
      <c r="AP11" s="34" t="e">
        <f t="shared" si="22"/>
        <v>#VALUE!</v>
      </c>
      <c r="AQ11" s="34">
        <f t="shared" si="23"/>
        <v>189.33333333333331</v>
      </c>
      <c r="AR11" s="1">
        <f t="shared" si="24"/>
        <v>189.33333333333331</v>
      </c>
    </row>
    <row r="12" spans="1:44" ht="21" customHeight="1" x14ac:dyDescent="0.2">
      <c r="A12" s="32">
        <f t="shared" si="25"/>
        <v>4</v>
      </c>
      <c r="B12" s="42" t="str">
        <f>'FORM SKP'!B15:C15</f>
        <v>Membuat draft Kerangka Acuan Kerja (KAK) Penelitian dan Pengembangan  Sosial Ekonomi dan Pemerintahan</v>
      </c>
      <c r="C12" s="37"/>
      <c r="D12" s="37">
        <f>'[2]FORM SKP (3)'!E15</f>
        <v>3</v>
      </c>
      <c r="E12" s="39" t="str">
        <f>'[2]FORM SKP (3)'!F15</f>
        <v>Laporan</v>
      </c>
      <c r="F12" s="40">
        <f>'[2]FORM SKP (3)'!G15</f>
        <v>100</v>
      </c>
      <c r="G12" s="37">
        <f>'[2]FORM SKP (3)'!H15</f>
        <v>1</v>
      </c>
      <c r="H12" s="38" t="str">
        <f>'[2]FORM SKP (3)'!I15</f>
        <v>bln</v>
      </c>
      <c r="I12" s="46" t="str">
        <f>'[2]FORM SKP (3)'!J15</f>
        <v>-</v>
      </c>
      <c r="J12" s="147"/>
      <c r="K12" s="176">
        <v>3</v>
      </c>
      <c r="L12" s="177" t="str">
        <f t="shared" ref="L12:L14" si="26">E12</f>
        <v>Laporan</v>
      </c>
      <c r="M12" s="176">
        <v>81</v>
      </c>
      <c r="N12" s="175">
        <v>1</v>
      </c>
      <c r="O12" s="41" t="str">
        <f t="shared" ref="O12:O14" si="27">H12</f>
        <v>bln</v>
      </c>
      <c r="P12" s="46" t="str">
        <f t="shared" ref="P12:P14" si="28">I12</f>
        <v>-</v>
      </c>
      <c r="Q12" s="172">
        <f t="shared" ref="Q12:Q14" si="29">AJ12</f>
        <v>257</v>
      </c>
      <c r="R12" s="173">
        <f t="shared" ref="R12:R14" si="30">IF(I12="-",IF(P12="-",Q12/3,Q12/4),Q12/4)</f>
        <v>85.666666666666671</v>
      </c>
      <c r="S12" s="164"/>
      <c r="T12" s="164"/>
      <c r="U12" s="164"/>
      <c r="W12" s="1">
        <f t="shared" ref="W12:W21" si="31">IF(D12&gt;0,1,0)</f>
        <v>1</v>
      </c>
      <c r="X12" s="1">
        <f t="shared" ref="X12:X21" si="32">IFERROR(R12,0)</f>
        <v>85.666666666666671</v>
      </c>
      <c r="Z12" s="1">
        <f>100-(N12/G12*100)</f>
        <v>0</v>
      </c>
      <c r="AA12" s="33" t="e">
        <f t="shared" ref="AA12:AA21" si="33">100-(P12/I12*100)</f>
        <v>#VALUE!</v>
      </c>
      <c r="AB12" s="1">
        <f t="shared" ref="AB12:AB21" si="34">K12/D12*100</f>
        <v>100</v>
      </c>
      <c r="AC12" s="1">
        <f t="shared" ref="AC12:AC21" si="35">M12/F12*100</f>
        <v>81</v>
      </c>
      <c r="AD12" s="34">
        <f t="shared" ref="AD12:AD21" si="36">IF(Z12&gt;24,AG12,AF12)</f>
        <v>76</v>
      </c>
      <c r="AE12" s="34" t="e">
        <f t="shared" ref="AE12:AE21" si="37">IF(AA12&gt;24,AI12,AH12)</f>
        <v>#VALUE!</v>
      </c>
      <c r="AF12" s="1">
        <f t="shared" ref="AF12:AF21" si="38">((1.76*G12-N12)/G12)*100</f>
        <v>76</v>
      </c>
      <c r="AG12" s="1">
        <f t="shared" ref="AG12:AG21" si="39">76-((((1.76*G12-N12)/G12)*100)-100)</f>
        <v>100</v>
      </c>
      <c r="AH12" s="1" t="e">
        <f t="shared" ref="AH12:AH21" si="40">((1.76*I12-P12)/I12)*100</f>
        <v>#VALUE!</v>
      </c>
      <c r="AI12" s="1" t="e">
        <f t="shared" ref="AI12:AI21" si="41">76-((((1.76*I12-P12)/I12)*100)-100)</f>
        <v>#VALUE!</v>
      </c>
      <c r="AJ12" s="1">
        <f t="shared" ref="AJ12:AJ21" si="42">IFERROR(SUM(AB12:AE12),SUM(AB12:AD12))</f>
        <v>257</v>
      </c>
      <c r="AN12" s="35">
        <f t="shared" ref="AN12:AN21" si="43">100-(N12/G12*100)</f>
        <v>0</v>
      </c>
      <c r="AO12" s="19" t="e">
        <f t="shared" ref="AO12:AO21" si="44">100-(P12/I12*100)</f>
        <v>#VALUE!</v>
      </c>
      <c r="AP12" s="34" t="e">
        <f t="shared" ref="AP12:AP21" si="45">IF(AND(AN12&gt;24,AO12&gt;24),(IFERROR(((K12/D12*100)+(M12/F12*100)+(76-((((1.76*G12-N12)/G12)*100)-100))+(76-((((1.76*I12-P12)/I12)*100)-100))),((K12/D12*100)+(M12/F12*100)+(76-((((1.76*G12-N12)/G12)*100)-100))))),(IFERROR(((K12/D12*100)+(M12/F12*100)+(((1.76*G12-N12)/G12)*100))+(((1.76*I12-P12)/I12)*100),((K12/D12*100)+(M12/F12*100)+(((1.76*G12-N12)/G12)*100)))))</f>
        <v>#VALUE!</v>
      </c>
      <c r="AQ12" s="34">
        <f t="shared" ref="AQ12:AQ21" si="46">IF(AN12&gt;24,(((K12/D12*100)+(M12/F12*100)+(76-((((1.76*G12-N12)/G12)*100)-100)))),(((K12/D12*100)+(M12/F12*100)+(((1.76*G12-N12)/G12)*100))))</f>
        <v>257</v>
      </c>
      <c r="AR12" s="1">
        <f t="shared" ref="AR12:AR21" si="47">IFERROR(AP12,AQ12)</f>
        <v>257</v>
      </c>
    </row>
    <row r="13" spans="1:44" ht="13.5" customHeight="1" x14ac:dyDescent="0.2">
      <c r="A13" s="32">
        <f t="shared" si="25"/>
        <v>5</v>
      </c>
      <c r="B13" s="42" t="str">
        <f>'FORM SKP'!B16:C16</f>
        <v>Membuat konsep SK Tim Persiapan dan Pengawas</v>
      </c>
      <c r="C13" s="37"/>
      <c r="D13" s="37">
        <f>'[2]FORM SKP (3)'!E16</f>
        <v>3</v>
      </c>
      <c r="E13" s="39" t="str">
        <f>'[2]FORM SKP (3)'!F16</f>
        <v>Kegiatan</v>
      </c>
      <c r="F13" s="40">
        <f>'[2]FORM SKP (3)'!G16</f>
        <v>100</v>
      </c>
      <c r="G13" s="37">
        <f>'[2]FORM SKP (3)'!H16</f>
        <v>1</v>
      </c>
      <c r="H13" s="38" t="str">
        <f>'[2]FORM SKP (3)'!I16</f>
        <v>bln</v>
      </c>
      <c r="I13" s="46" t="str">
        <f>'[2]FORM SKP (3)'!J16</f>
        <v>-</v>
      </c>
      <c r="J13" s="147"/>
      <c r="K13" s="176">
        <f t="shared" ref="K13:K19" si="48">K12</f>
        <v>3</v>
      </c>
      <c r="L13" s="177" t="str">
        <f t="shared" si="26"/>
        <v>Kegiatan</v>
      </c>
      <c r="M13" s="176">
        <v>81</v>
      </c>
      <c r="N13" s="175">
        <v>1</v>
      </c>
      <c r="O13" s="41" t="str">
        <f t="shared" si="27"/>
        <v>bln</v>
      </c>
      <c r="P13" s="46" t="str">
        <f t="shared" si="28"/>
        <v>-</v>
      </c>
      <c r="Q13" s="172">
        <f t="shared" si="29"/>
        <v>257</v>
      </c>
      <c r="R13" s="173">
        <f t="shared" si="30"/>
        <v>85.666666666666671</v>
      </c>
      <c r="S13" s="164"/>
      <c r="T13" s="164"/>
      <c r="U13" s="164"/>
      <c r="W13" s="1">
        <f t="shared" si="31"/>
        <v>1</v>
      </c>
      <c r="X13" s="1">
        <f t="shared" si="32"/>
        <v>85.666666666666671</v>
      </c>
      <c r="Z13" s="1">
        <f t="shared" ref="Z13:Z21" si="49">100-(N13/G13*100)</f>
        <v>0</v>
      </c>
      <c r="AA13" s="33" t="e">
        <f t="shared" si="33"/>
        <v>#VALUE!</v>
      </c>
      <c r="AB13" s="1">
        <f t="shared" si="34"/>
        <v>100</v>
      </c>
      <c r="AC13" s="1">
        <f t="shared" si="35"/>
        <v>81</v>
      </c>
      <c r="AD13" s="34">
        <f t="shared" si="36"/>
        <v>76</v>
      </c>
      <c r="AE13" s="34" t="e">
        <f t="shared" si="37"/>
        <v>#VALUE!</v>
      </c>
      <c r="AF13" s="1">
        <f t="shared" si="38"/>
        <v>76</v>
      </c>
      <c r="AG13" s="1">
        <f t="shared" si="39"/>
        <v>100</v>
      </c>
      <c r="AH13" s="1" t="e">
        <f t="shared" si="40"/>
        <v>#VALUE!</v>
      </c>
      <c r="AI13" s="1" t="e">
        <f t="shared" si="41"/>
        <v>#VALUE!</v>
      </c>
      <c r="AJ13" s="1">
        <f t="shared" si="42"/>
        <v>257</v>
      </c>
      <c r="AN13" s="35">
        <f t="shared" si="43"/>
        <v>0</v>
      </c>
      <c r="AO13" s="19" t="e">
        <f t="shared" si="44"/>
        <v>#VALUE!</v>
      </c>
      <c r="AP13" s="34" t="e">
        <f t="shared" si="45"/>
        <v>#VALUE!</v>
      </c>
      <c r="AQ13" s="34">
        <f t="shared" si="46"/>
        <v>257</v>
      </c>
      <c r="AR13" s="1">
        <f t="shared" si="47"/>
        <v>257</v>
      </c>
    </row>
    <row r="14" spans="1:44" ht="21" customHeight="1" x14ac:dyDescent="0.2">
      <c r="A14" s="32">
        <f t="shared" si="25"/>
        <v>6</v>
      </c>
      <c r="B14" s="42" t="str">
        <f>'FORM SKP'!B17:C17</f>
        <v>Membahas draft KAK Penelitian dan Pengembangan  Sosial Ekonomi dan Pemerintahan</v>
      </c>
      <c r="C14" s="37"/>
      <c r="D14" s="37">
        <f>'[2]FORM SKP (3)'!E17</f>
        <v>3</v>
      </c>
      <c r="E14" s="39" t="str">
        <f>'[2]FORM SKP (3)'!F17</f>
        <v>Laporan</v>
      </c>
      <c r="F14" s="40">
        <f>'[2]FORM SKP (3)'!G17</f>
        <v>100</v>
      </c>
      <c r="G14" s="37">
        <f>'[2]FORM SKP (3)'!H17</f>
        <v>1</v>
      </c>
      <c r="H14" s="38" t="str">
        <f>'[2]FORM SKP (3)'!I17</f>
        <v>bln</v>
      </c>
      <c r="I14" s="46" t="str">
        <f>'[2]FORM SKP (3)'!J17</f>
        <v>-</v>
      </c>
      <c r="J14" s="147"/>
      <c r="K14" s="176">
        <f t="shared" si="48"/>
        <v>3</v>
      </c>
      <c r="L14" s="177" t="str">
        <f t="shared" si="26"/>
        <v>Laporan</v>
      </c>
      <c r="M14" s="176">
        <v>81</v>
      </c>
      <c r="N14" s="175">
        <v>1</v>
      </c>
      <c r="O14" s="41" t="str">
        <f t="shared" si="27"/>
        <v>bln</v>
      </c>
      <c r="P14" s="46" t="str">
        <f t="shared" si="28"/>
        <v>-</v>
      </c>
      <c r="Q14" s="172">
        <f t="shared" si="29"/>
        <v>257</v>
      </c>
      <c r="R14" s="173">
        <f t="shared" si="30"/>
        <v>85.666666666666671</v>
      </c>
      <c r="S14" s="164"/>
      <c r="T14" s="164"/>
      <c r="U14" s="164"/>
      <c r="W14" s="1">
        <f t="shared" si="31"/>
        <v>1</v>
      </c>
      <c r="X14" s="1">
        <f t="shared" si="32"/>
        <v>85.666666666666671</v>
      </c>
      <c r="Z14" s="1">
        <f t="shared" si="49"/>
        <v>0</v>
      </c>
      <c r="AA14" s="33" t="e">
        <f t="shared" si="33"/>
        <v>#VALUE!</v>
      </c>
      <c r="AB14" s="1">
        <f t="shared" si="34"/>
        <v>100</v>
      </c>
      <c r="AC14" s="1">
        <f t="shared" si="35"/>
        <v>81</v>
      </c>
      <c r="AD14" s="34">
        <f t="shared" si="36"/>
        <v>76</v>
      </c>
      <c r="AE14" s="34" t="e">
        <f t="shared" si="37"/>
        <v>#VALUE!</v>
      </c>
      <c r="AF14" s="1">
        <f t="shared" si="38"/>
        <v>76</v>
      </c>
      <c r="AG14" s="1">
        <f t="shared" si="39"/>
        <v>100</v>
      </c>
      <c r="AH14" s="1" t="e">
        <f t="shared" si="40"/>
        <v>#VALUE!</v>
      </c>
      <c r="AI14" s="1" t="e">
        <f t="shared" si="41"/>
        <v>#VALUE!</v>
      </c>
      <c r="AJ14" s="1">
        <f t="shared" si="42"/>
        <v>257</v>
      </c>
      <c r="AN14" s="35">
        <f t="shared" si="43"/>
        <v>0</v>
      </c>
      <c r="AO14" s="19" t="e">
        <f t="shared" si="44"/>
        <v>#VALUE!</v>
      </c>
      <c r="AP14" s="34" t="e">
        <f t="shared" si="45"/>
        <v>#VALUE!</v>
      </c>
      <c r="AQ14" s="34">
        <f t="shared" si="46"/>
        <v>257</v>
      </c>
      <c r="AR14" s="1">
        <f t="shared" si="47"/>
        <v>257</v>
      </c>
    </row>
    <row r="15" spans="1:44" ht="21" customHeight="1" x14ac:dyDescent="0.2">
      <c r="A15" s="32">
        <f t="shared" si="25"/>
        <v>7</v>
      </c>
      <c r="B15" s="42" t="str">
        <f>'FORM SKP'!B18:C18</f>
        <v>Mengevaluasi Proposal Penelitian dan Pengembangan  Sosial Ekonomi dan Pemerintahan</v>
      </c>
      <c r="C15" s="37"/>
      <c r="D15" s="37">
        <f>'[2]FORM SKP (3)'!E18</f>
        <v>3</v>
      </c>
      <c r="E15" s="39" t="str">
        <f>'[2]FORM SKP (3)'!F18</f>
        <v>Kegiatan</v>
      </c>
      <c r="F15" s="40">
        <f>'[2]FORM SKP (3)'!G15</f>
        <v>100</v>
      </c>
      <c r="G15" s="37">
        <f>'[2]FORM SKP (3)'!H15</f>
        <v>1</v>
      </c>
      <c r="H15" s="38" t="str">
        <f>'[2]FORM SKP (3)'!I15</f>
        <v>bln</v>
      </c>
      <c r="I15" s="46" t="str">
        <f>'[2]FORM SKP (3)'!J15</f>
        <v>-</v>
      </c>
      <c r="J15" s="147"/>
      <c r="K15" s="176">
        <v>3</v>
      </c>
      <c r="L15" s="177" t="str">
        <f t="shared" si="3"/>
        <v>Kegiatan</v>
      </c>
      <c r="M15" s="176">
        <v>81</v>
      </c>
      <c r="N15" s="175">
        <v>1</v>
      </c>
      <c r="O15" s="41" t="str">
        <f t="shared" si="4"/>
        <v>bln</v>
      </c>
      <c r="P15" s="46" t="str">
        <f t="shared" si="5"/>
        <v>-</v>
      </c>
      <c r="Q15" s="172">
        <f t="shared" si="6"/>
        <v>257</v>
      </c>
      <c r="R15" s="173">
        <f t="shared" si="7"/>
        <v>85.666666666666671</v>
      </c>
      <c r="S15" s="164"/>
      <c r="T15" s="164"/>
      <c r="U15" s="164"/>
      <c r="W15" s="1">
        <f t="shared" si="31"/>
        <v>1</v>
      </c>
      <c r="X15" s="1">
        <f t="shared" si="32"/>
        <v>85.666666666666671</v>
      </c>
      <c r="Z15" s="1">
        <f t="shared" si="49"/>
        <v>0</v>
      </c>
      <c r="AA15" s="33" t="e">
        <f t="shared" si="33"/>
        <v>#VALUE!</v>
      </c>
      <c r="AB15" s="1">
        <f t="shared" si="34"/>
        <v>100</v>
      </c>
      <c r="AC15" s="1">
        <f t="shared" si="35"/>
        <v>81</v>
      </c>
      <c r="AD15" s="34">
        <f t="shared" si="36"/>
        <v>76</v>
      </c>
      <c r="AE15" s="34" t="e">
        <f t="shared" si="37"/>
        <v>#VALUE!</v>
      </c>
      <c r="AF15" s="1">
        <f t="shared" si="38"/>
        <v>76</v>
      </c>
      <c r="AG15" s="1">
        <f t="shared" si="39"/>
        <v>100</v>
      </c>
      <c r="AH15" s="1" t="e">
        <f t="shared" si="40"/>
        <v>#VALUE!</v>
      </c>
      <c r="AI15" s="1" t="e">
        <f t="shared" si="41"/>
        <v>#VALUE!</v>
      </c>
      <c r="AJ15" s="1">
        <f t="shared" si="42"/>
        <v>257</v>
      </c>
      <c r="AN15" s="35">
        <f t="shared" si="43"/>
        <v>0</v>
      </c>
      <c r="AO15" s="19" t="e">
        <f t="shared" si="44"/>
        <v>#VALUE!</v>
      </c>
      <c r="AP15" s="34" t="e">
        <f t="shared" si="45"/>
        <v>#VALUE!</v>
      </c>
      <c r="AQ15" s="34">
        <f t="shared" si="46"/>
        <v>257</v>
      </c>
      <c r="AR15" s="1">
        <f t="shared" si="47"/>
        <v>257</v>
      </c>
    </row>
    <row r="16" spans="1:44" ht="21" customHeight="1" x14ac:dyDescent="0.2">
      <c r="A16" s="32">
        <f t="shared" si="25"/>
        <v>8</v>
      </c>
      <c r="B16" s="42" t="str">
        <f>'FORM SKP'!B19:C19</f>
        <v>Mempersiapkan Seminar Laporan Pendahuluan Penelitian dan Pengembangan  Sosial Ekonomi dan Pemerintahan</v>
      </c>
      <c r="C16" s="37"/>
      <c r="D16" s="37">
        <f>'[2]FORM SKP (3)'!E16</f>
        <v>3</v>
      </c>
      <c r="E16" s="39" t="str">
        <f>'[2]FORM SKP (3)'!F19</f>
        <v>Laporan</v>
      </c>
      <c r="F16" s="40">
        <f>'[2]FORM SKP (3)'!G16</f>
        <v>100</v>
      </c>
      <c r="G16" s="37">
        <f>'[2]FORM SKP (3)'!H16</f>
        <v>1</v>
      </c>
      <c r="H16" s="38" t="str">
        <f>'[2]FORM SKP (3)'!I16</f>
        <v>bln</v>
      </c>
      <c r="I16" s="46" t="str">
        <f>'[2]FORM SKP (3)'!J16</f>
        <v>-</v>
      </c>
      <c r="J16" s="147"/>
      <c r="K16" s="176">
        <f t="shared" si="48"/>
        <v>3</v>
      </c>
      <c r="L16" s="177" t="str">
        <f t="shared" si="3"/>
        <v>Laporan</v>
      </c>
      <c r="M16" s="176">
        <v>81</v>
      </c>
      <c r="N16" s="175">
        <v>1</v>
      </c>
      <c r="O16" s="41" t="str">
        <f t="shared" si="4"/>
        <v>bln</v>
      </c>
      <c r="P16" s="46" t="str">
        <f t="shared" si="5"/>
        <v>-</v>
      </c>
      <c r="Q16" s="172">
        <f t="shared" si="6"/>
        <v>257</v>
      </c>
      <c r="R16" s="173">
        <f t="shared" si="7"/>
        <v>85.666666666666671</v>
      </c>
      <c r="S16" s="164"/>
      <c r="T16" s="164"/>
      <c r="U16" s="164"/>
      <c r="W16" s="1">
        <f t="shared" si="31"/>
        <v>1</v>
      </c>
      <c r="X16" s="1">
        <f t="shared" si="32"/>
        <v>85.666666666666671</v>
      </c>
      <c r="Z16" s="1">
        <f t="shared" si="49"/>
        <v>0</v>
      </c>
      <c r="AA16" s="33" t="e">
        <f t="shared" si="33"/>
        <v>#VALUE!</v>
      </c>
      <c r="AB16" s="1">
        <f t="shared" si="34"/>
        <v>100</v>
      </c>
      <c r="AC16" s="1">
        <f t="shared" si="35"/>
        <v>81</v>
      </c>
      <c r="AD16" s="34">
        <f t="shared" si="36"/>
        <v>76</v>
      </c>
      <c r="AE16" s="34" t="e">
        <f t="shared" si="37"/>
        <v>#VALUE!</v>
      </c>
      <c r="AF16" s="1">
        <f t="shared" si="38"/>
        <v>76</v>
      </c>
      <c r="AG16" s="1">
        <f t="shared" si="39"/>
        <v>100</v>
      </c>
      <c r="AH16" s="1" t="e">
        <f t="shared" si="40"/>
        <v>#VALUE!</v>
      </c>
      <c r="AI16" s="1" t="e">
        <f t="shared" si="41"/>
        <v>#VALUE!</v>
      </c>
      <c r="AJ16" s="1">
        <f t="shared" si="42"/>
        <v>257</v>
      </c>
      <c r="AN16" s="35">
        <f t="shared" si="43"/>
        <v>0</v>
      </c>
      <c r="AO16" s="19" t="e">
        <f t="shared" si="44"/>
        <v>#VALUE!</v>
      </c>
      <c r="AP16" s="34" t="e">
        <f t="shared" si="45"/>
        <v>#VALUE!</v>
      </c>
      <c r="AQ16" s="34">
        <f t="shared" si="46"/>
        <v>257</v>
      </c>
      <c r="AR16" s="1">
        <f t="shared" si="47"/>
        <v>257</v>
      </c>
    </row>
    <row r="17" spans="1:44" ht="21" customHeight="1" x14ac:dyDescent="0.2">
      <c r="A17" s="32">
        <f t="shared" si="25"/>
        <v>9</v>
      </c>
      <c r="B17" s="42" t="str">
        <f>'FORM SKP'!B20:C20</f>
        <v>Mengevaluasi Laporan Pendahuluan Penelitian dan Pengembangan  Sosial Ekonomi dan Pemerintahan</v>
      </c>
      <c r="C17" s="37"/>
      <c r="D17" s="37">
        <f>'[2]FORM SKP (3)'!E17</f>
        <v>3</v>
      </c>
      <c r="E17" s="39" t="str">
        <f>'[2]FORM SKP (3)'!F17</f>
        <v>Laporan</v>
      </c>
      <c r="F17" s="40">
        <f>'[2]FORM SKP (3)'!G17</f>
        <v>100</v>
      </c>
      <c r="G17" s="37">
        <f>'[2]FORM SKP (3)'!H17</f>
        <v>1</v>
      </c>
      <c r="H17" s="38" t="str">
        <f>'[2]FORM SKP (3)'!I17</f>
        <v>bln</v>
      </c>
      <c r="I17" s="46" t="str">
        <f>'[2]FORM SKP (3)'!J17</f>
        <v>-</v>
      </c>
      <c r="J17" s="147"/>
      <c r="K17" s="176">
        <f t="shared" si="48"/>
        <v>3</v>
      </c>
      <c r="L17" s="177" t="str">
        <f t="shared" si="3"/>
        <v>Laporan</v>
      </c>
      <c r="M17" s="176">
        <v>81</v>
      </c>
      <c r="N17" s="175">
        <v>1</v>
      </c>
      <c r="O17" s="41" t="str">
        <f t="shared" si="4"/>
        <v>bln</v>
      </c>
      <c r="P17" s="46" t="str">
        <f t="shared" si="5"/>
        <v>-</v>
      </c>
      <c r="Q17" s="172">
        <f t="shared" si="6"/>
        <v>257</v>
      </c>
      <c r="R17" s="173">
        <f t="shared" si="7"/>
        <v>85.666666666666671</v>
      </c>
      <c r="S17" s="164"/>
      <c r="T17" s="164"/>
      <c r="U17" s="164"/>
      <c r="W17" s="1">
        <f t="shared" si="31"/>
        <v>1</v>
      </c>
      <c r="X17" s="1">
        <f t="shared" si="32"/>
        <v>85.666666666666671</v>
      </c>
      <c r="Z17" s="1">
        <f t="shared" si="49"/>
        <v>0</v>
      </c>
      <c r="AA17" s="33" t="e">
        <f t="shared" si="33"/>
        <v>#VALUE!</v>
      </c>
      <c r="AB17" s="1">
        <f t="shared" si="34"/>
        <v>100</v>
      </c>
      <c r="AC17" s="1">
        <f t="shared" si="35"/>
        <v>81</v>
      </c>
      <c r="AD17" s="34">
        <f t="shared" si="36"/>
        <v>76</v>
      </c>
      <c r="AE17" s="34" t="e">
        <f t="shared" si="37"/>
        <v>#VALUE!</v>
      </c>
      <c r="AF17" s="1">
        <f t="shared" si="38"/>
        <v>76</v>
      </c>
      <c r="AG17" s="1">
        <f t="shared" si="39"/>
        <v>100</v>
      </c>
      <c r="AH17" s="1" t="e">
        <f t="shared" si="40"/>
        <v>#VALUE!</v>
      </c>
      <c r="AI17" s="1" t="e">
        <f t="shared" si="41"/>
        <v>#VALUE!</v>
      </c>
      <c r="AJ17" s="1">
        <f t="shared" si="42"/>
        <v>257</v>
      </c>
      <c r="AN17" s="35">
        <f t="shared" si="43"/>
        <v>0</v>
      </c>
      <c r="AO17" s="19" t="e">
        <f t="shared" si="44"/>
        <v>#VALUE!</v>
      </c>
      <c r="AP17" s="34" t="e">
        <f t="shared" si="45"/>
        <v>#VALUE!</v>
      </c>
      <c r="AQ17" s="34">
        <f t="shared" si="46"/>
        <v>257</v>
      </c>
      <c r="AR17" s="1">
        <f t="shared" si="47"/>
        <v>257</v>
      </c>
    </row>
    <row r="18" spans="1:44" ht="21" customHeight="1" x14ac:dyDescent="0.2">
      <c r="A18" s="32">
        <f t="shared" si="25"/>
        <v>10</v>
      </c>
      <c r="B18" s="42" t="str">
        <f>'FORM SKP'!B21:C21</f>
        <v>Mempersiapkan Seminar Laporan Akhir Penelitian dan Pengembangan  Sosial Ekonomi dan Pemerintahan</v>
      </c>
      <c r="C18" s="37"/>
      <c r="D18" s="37">
        <f>'[2]FORM SKP (3)'!E18</f>
        <v>3</v>
      </c>
      <c r="E18" s="39" t="str">
        <f>'[2]FORM SKP (3)'!F18</f>
        <v>Kegiatan</v>
      </c>
      <c r="F18" s="40">
        <f>'[2]FORM SKP (3)'!G18</f>
        <v>100</v>
      </c>
      <c r="G18" s="37">
        <f>'[2]FORM SKP (3)'!H18</f>
        <v>1</v>
      </c>
      <c r="H18" s="38" t="str">
        <f>'[2]FORM SKP (3)'!I18</f>
        <v>bln</v>
      </c>
      <c r="I18" s="46" t="str">
        <f>'[2]FORM SKP (3)'!J18</f>
        <v>-</v>
      </c>
      <c r="J18" s="147"/>
      <c r="K18" s="176">
        <f t="shared" si="48"/>
        <v>3</v>
      </c>
      <c r="L18" s="177" t="str">
        <f t="shared" si="3"/>
        <v>Kegiatan</v>
      </c>
      <c r="M18" s="176">
        <v>81</v>
      </c>
      <c r="N18" s="175">
        <v>1</v>
      </c>
      <c r="O18" s="41" t="str">
        <f t="shared" si="4"/>
        <v>bln</v>
      </c>
      <c r="P18" s="46" t="str">
        <f t="shared" ref="P18:P20" si="50">I18</f>
        <v>-</v>
      </c>
      <c r="Q18" s="172">
        <f t="shared" ref="Q18:Q20" si="51">AJ18</f>
        <v>257</v>
      </c>
      <c r="R18" s="173">
        <f t="shared" ref="R18:R20" si="52">IF(I18="-",IF(P18="-",Q18/3,Q18/4),Q18/4)</f>
        <v>85.666666666666671</v>
      </c>
      <c r="S18" s="164"/>
      <c r="T18" s="164"/>
      <c r="U18" s="164"/>
      <c r="W18" s="1">
        <f t="shared" si="31"/>
        <v>1</v>
      </c>
      <c r="X18" s="1">
        <f t="shared" si="32"/>
        <v>85.666666666666671</v>
      </c>
      <c r="Z18" s="1">
        <f t="shared" si="49"/>
        <v>0</v>
      </c>
      <c r="AA18" s="33" t="e">
        <f t="shared" si="33"/>
        <v>#VALUE!</v>
      </c>
      <c r="AB18" s="1">
        <f t="shared" si="34"/>
        <v>100</v>
      </c>
      <c r="AC18" s="1">
        <f t="shared" si="35"/>
        <v>81</v>
      </c>
      <c r="AD18" s="34">
        <f t="shared" si="36"/>
        <v>76</v>
      </c>
      <c r="AE18" s="34" t="e">
        <f t="shared" si="37"/>
        <v>#VALUE!</v>
      </c>
      <c r="AF18" s="1">
        <f t="shared" si="38"/>
        <v>76</v>
      </c>
      <c r="AG18" s="1">
        <f t="shared" si="39"/>
        <v>100</v>
      </c>
      <c r="AH18" s="1" t="e">
        <f t="shared" si="40"/>
        <v>#VALUE!</v>
      </c>
      <c r="AI18" s="1" t="e">
        <f t="shared" si="41"/>
        <v>#VALUE!</v>
      </c>
      <c r="AJ18" s="1">
        <f t="shared" si="42"/>
        <v>257</v>
      </c>
      <c r="AN18" s="35">
        <f t="shared" si="43"/>
        <v>0</v>
      </c>
      <c r="AO18" s="19" t="e">
        <f t="shared" si="44"/>
        <v>#VALUE!</v>
      </c>
      <c r="AP18" s="34" t="e">
        <f t="shared" si="45"/>
        <v>#VALUE!</v>
      </c>
      <c r="AQ18" s="34">
        <f t="shared" si="46"/>
        <v>257</v>
      </c>
      <c r="AR18" s="1">
        <f t="shared" si="47"/>
        <v>257</v>
      </c>
    </row>
    <row r="19" spans="1:44" ht="21" customHeight="1" x14ac:dyDescent="0.2">
      <c r="A19" s="32">
        <f t="shared" si="25"/>
        <v>11</v>
      </c>
      <c r="B19" s="42" t="str">
        <f>'FORM SKP'!B22:C22</f>
        <v>Mengevaluasi Laporan Akhir Penelitian dan Pengembangan  Sosial Ekonomi dan Pemerintahan</v>
      </c>
      <c r="C19" s="37"/>
      <c r="D19" s="37">
        <f>'[2]FORM SKP (3)'!E19</f>
        <v>3</v>
      </c>
      <c r="E19" s="39" t="str">
        <f>'[2]FORM SKP (3)'!F19</f>
        <v>Laporan</v>
      </c>
      <c r="F19" s="40">
        <f>'[2]FORM SKP (3)'!G19</f>
        <v>100</v>
      </c>
      <c r="G19" s="37">
        <f>'[2]FORM SKP (3)'!H19</f>
        <v>1</v>
      </c>
      <c r="H19" s="38" t="str">
        <f>'[2]FORM SKP (3)'!I19</f>
        <v>bln</v>
      </c>
      <c r="I19" s="46" t="str">
        <f>'[2]FORM SKP (3)'!J19</f>
        <v>-</v>
      </c>
      <c r="J19" s="147"/>
      <c r="K19" s="176">
        <f t="shared" si="48"/>
        <v>3</v>
      </c>
      <c r="L19" s="177" t="str">
        <f t="shared" si="3"/>
        <v>Laporan</v>
      </c>
      <c r="M19" s="176">
        <v>81</v>
      </c>
      <c r="N19" s="175">
        <v>1</v>
      </c>
      <c r="O19" s="41" t="str">
        <f t="shared" si="4"/>
        <v>bln</v>
      </c>
      <c r="P19" s="46" t="str">
        <f t="shared" si="50"/>
        <v>-</v>
      </c>
      <c r="Q19" s="172">
        <f t="shared" si="51"/>
        <v>257</v>
      </c>
      <c r="R19" s="173">
        <f t="shared" si="52"/>
        <v>85.666666666666671</v>
      </c>
      <c r="S19" s="164"/>
      <c r="T19" s="164"/>
      <c r="U19" s="164"/>
      <c r="W19" s="1">
        <f t="shared" si="31"/>
        <v>1</v>
      </c>
      <c r="X19" s="1">
        <f t="shared" si="32"/>
        <v>85.666666666666671</v>
      </c>
      <c r="Z19" s="1">
        <f t="shared" si="49"/>
        <v>0</v>
      </c>
      <c r="AA19" s="33" t="e">
        <f t="shared" si="33"/>
        <v>#VALUE!</v>
      </c>
      <c r="AB19" s="1">
        <f t="shared" si="34"/>
        <v>100</v>
      </c>
      <c r="AC19" s="1">
        <f t="shared" si="35"/>
        <v>81</v>
      </c>
      <c r="AD19" s="34">
        <f t="shared" si="36"/>
        <v>76</v>
      </c>
      <c r="AE19" s="34" t="e">
        <f t="shared" si="37"/>
        <v>#VALUE!</v>
      </c>
      <c r="AF19" s="1">
        <f t="shared" si="38"/>
        <v>76</v>
      </c>
      <c r="AG19" s="1">
        <f t="shared" si="39"/>
        <v>100</v>
      </c>
      <c r="AH19" s="1" t="e">
        <f t="shared" si="40"/>
        <v>#VALUE!</v>
      </c>
      <c r="AI19" s="1" t="e">
        <f t="shared" si="41"/>
        <v>#VALUE!</v>
      </c>
      <c r="AJ19" s="1">
        <f t="shared" si="42"/>
        <v>257</v>
      </c>
      <c r="AN19" s="35">
        <f t="shared" si="43"/>
        <v>0</v>
      </c>
      <c r="AO19" s="19" t="e">
        <f t="shared" si="44"/>
        <v>#VALUE!</v>
      </c>
      <c r="AP19" s="34" t="e">
        <f t="shared" si="45"/>
        <v>#VALUE!</v>
      </c>
      <c r="AQ19" s="34">
        <f t="shared" si="46"/>
        <v>257</v>
      </c>
      <c r="AR19" s="1">
        <f t="shared" si="47"/>
        <v>257</v>
      </c>
    </row>
    <row r="20" spans="1:44" ht="13.5" customHeight="1" x14ac:dyDescent="0.2">
      <c r="A20" s="32">
        <f t="shared" si="25"/>
        <v>12</v>
      </c>
      <c r="B20" s="42" t="str">
        <f>'FORM SKP'!B23:C23</f>
        <v>Koordinasi Penelitian dan Pengembangan</v>
      </c>
      <c r="C20" s="37"/>
      <c r="D20" s="37">
        <f>'[2]FORM SKP (3)'!E20</f>
        <v>12</v>
      </c>
      <c r="E20" s="39" t="str">
        <f>'[2]FORM SKP (3)'!F20</f>
        <v>Laporan</v>
      </c>
      <c r="F20" s="40">
        <f>'[2]FORM SKP (3)'!G20</f>
        <v>100</v>
      </c>
      <c r="G20" s="37">
        <f>'[2]FORM SKP (3)'!H20</f>
        <v>12</v>
      </c>
      <c r="H20" s="38" t="str">
        <f>'[2]FORM SKP (3)'!I20</f>
        <v>bln</v>
      </c>
      <c r="I20" s="46" t="str">
        <f>'[2]FORM SKP (3)'!J20</f>
        <v>-</v>
      </c>
      <c r="J20" s="147"/>
      <c r="K20" s="176">
        <v>12</v>
      </c>
      <c r="L20" s="177" t="str">
        <f t="shared" si="3"/>
        <v>Laporan</v>
      </c>
      <c r="M20" s="176">
        <v>81</v>
      </c>
      <c r="N20" s="175">
        <v>12</v>
      </c>
      <c r="O20" s="41" t="str">
        <f t="shared" si="4"/>
        <v>bln</v>
      </c>
      <c r="P20" s="46" t="str">
        <f t="shared" si="50"/>
        <v>-</v>
      </c>
      <c r="Q20" s="172">
        <f t="shared" si="51"/>
        <v>257</v>
      </c>
      <c r="R20" s="173">
        <f t="shared" si="52"/>
        <v>85.666666666666671</v>
      </c>
      <c r="S20" s="164"/>
      <c r="T20" s="164"/>
      <c r="U20" s="164"/>
      <c r="W20" s="1">
        <f t="shared" si="31"/>
        <v>1</v>
      </c>
      <c r="X20" s="1">
        <f t="shared" si="32"/>
        <v>85.666666666666671</v>
      </c>
      <c r="Z20" s="1">
        <f t="shared" si="49"/>
        <v>0</v>
      </c>
      <c r="AA20" s="33" t="e">
        <f t="shared" si="33"/>
        <v>#VALUE!</v>
      </c>
      <c r="AB20" s="1">
        <f t="shared" si="34"/>
        <v>100</v>
      </c>
      <c r="AC20" s="1">
        <f t="shared" si="35"/>
        <v>81</v>
      </c>
      <c r="AD20" s="34">
        <f t="shared" si="36"/>
        <v>76.000000000000014</v>
      </c>
      <c r="AE20" s="34" t="e">
        <f t="shared" si="37"/>
        <v>#VALUE!</v>
      </c>
      <c r="AF20" s="1">
        <f t="shared" si="38"/>
        <v>76.000000000000014</v>
      </c>
      <c r="AG20" s="1">
        <f t="shared" si="39"/>
        <v>99.999999999999986</v>
      </c>
      <c r="AH20" s="1" t="e">
        <f t="shared" si="40"/>
        <v>#VALUE!</v>
      </c>
      <c r="AI20" s="1" t="e">
        <f t="shared" si="41"/>
        <v>#VALUE!</v>
      </c>
      <c r="AJ20" s="1">
        <f t="shared" si="42"/>
        <v>257</v>
      </c>
      <c r="AN20" s="35">
        <f t="shared" si="43"/>
        <v>0</v>
      </c>
      <c r="AO20" s="19" t="e">
        <f t="shared" si="44"/>
        <v>#VALUE!</v>
      </c>
      <c r="AP20" s="34" t="e">
        <f t="shared" si="45"/>
        <v>#VALUE!</v>
      </c>
      <c r="AQ20" s="34">
        <f t="shared" si="46"/>
        <v>257</v>
      </c>
      <c r="AR20" s="1">
        <f t="shared" si="47"/>
        <v>257</v>
      </c>
    </row>
    <row r="21" spans="1:44" ht="13.5" customHeight="1" x14ac:dyDescent="0.2">
      <c r="A21" s="32">
        <f t="shared" si="25"/>
        <v>13</v>
      </c>
      <c r="B21" s="42" t="str">
        <f>'FORM SKP'!B24:C24</f>
        <v>Membuat Draft Laporan Monitoring dan Evaluasi</v>
      </c>
      <c r="C21" s="37"/>
      <c r="D21" s="37">
        <f>'[2]FORM SKP (3)'!E21</f>
        <v>4</v>
      </c>
      <c r="E21" s="39" t="str">
        <f>'[2]FORM SKP (3)'!F21</f>
        <v>Laporan</v>
      </c>
      <c r="F21" s="40">
        <f>'[2]FORM SKP (3)'!G21</f>
        <v>100</v>
      </c>
      <c r="G21" s="37">
        <f>'[2]FORM SKP (3)'!H21</f>
        <v>4</v>
      </c>
      <c r="H21" s="38" t="str">
        <f>'[2]FORM SKP (3)'!I21</f>
        <v>bln</v>
      </c>
      <c r="I21" s="46" t="str">
        <f>'[2]FORM SKP (3)'!J21</f>
        <v>-</v>
      </c>
      <c r="J21" s="147"/>
      <c r="K21" s="176">
        <v>4</v>
      </c>
      <c r="L21" s="177" t="str">
        <f t="shared" si="3"/>
        <v>Laporan</v>
      </c>
      <c r="M21" s="176">
        <v>81</v>
      </c>
      <c r="N21" s="175">
        <v>4</v>
      </c>
      <c r="O21" s="41" t="str">
        <f t="shared" si="4"/>
        <v>bln</v>
      </c>
      <c r="P21" s="46" t="str">
        <f t="shared" si="5"/>
        <v>-</v>
      </c>
      <c r="Q21" s="172">
        <f t="shared" si="6"/>
        <v>257</v>
      </c>
      <c r="R21" s="173">
        <f t="shared" si="7"/>
        <v>85.666666666666671</v>
      </c>
      <c r="S21" s="164"/>
      <c r="T21" s="164"/>
      <c r="U21" s="164"/>
      <c r="W21" s="1">
        <f t="shared" si="31"/>
        <v>1</v>
      </c>
      <c r="X21" s="1">
        <f t="shared" si="32"/>
        <v>85.666666666666671</v>
      </c>
      <c r="Z21" s="1">
        <f t="shared" si="49"/>
        <v>0</v>
      </c>
      <c r="AA21" s="33" t="e">
        <f t="shared" si="33"/>
        <v>#VALUE!</v>
      </c>
      <c r="AB21" s="1">
        <f t="shared" si="34"/>
        <v>100</v>
      </c>
      <c r="AC21" s="1">
        <f t="shared" si="35"/>
        <v>81</v>
      </c>
      <c r="AD21" s="34">
        <f t="shared" si="36"/>
        <v>76</v>
      </c>
      <c r="AE21" s="34" t="e">
        <f t="shared" si="37"/>
        <v>#VALUE!</v>
      </c>
      <c r="AF21" s="1">
        <f t="shared" si="38"/>
        <v>76</v>
      </c>
      <c r="AG21" s="1">
        <f t="shared" si="39"/>
        <v>100</v>
      </c>
      <c r="AH21" s="1" t="e">
        <f t="shared" si="40"/>
        <v>#VALUE!</v>
      </c>
      <c r="AI21" s="1" t="e">
        <f t="shared" si="41"/>
        <v>#VALUE!</v>
      </c>
      <c r="AJ21" s="1">
        <f t="shared" si="42"/>
        <v>257</v>
      </c>
      <c r="AN21" s="35">
        <f t="shared" si="43"/>
        <v>0</v>
      </c>
      <c r="AO21" s="19" t="e">
        <f t="shared" si="44"/>
        <v>#VALUE!</v>
      </c>
      <c r="AP21" s="34" t="e">
        <f t="shared" si="45"/>
        <v>#VALUE!</v>
      </c>
      <c r="AQ21" s="34">
        <f t="shared" si="46"/>
        <v>257</v>
      </c>
      <c r="AR21" s="1">
        <f t="shared" si="47"/>
        <v>257</v>
      </c>
    </row>
    <row r="22" spans="1:44" ht="13.5" customHeight="1" x14ac:dyDescent="0.2">
      <c r="A22" s="86"/>
      <c r="B22" s="378" t="s">
        <v>31</v>
      </c>
      <c r="C22" s="379"/>
      <c r="D22" s="379"/>
      <c r="E22" s="379"/>
      <c r="F22" s="379"/>
      <c r="G22" s="379"/>
      <c r="H22" s="379"/>
      <c r="I22" s="379"/>
      <c r="J22" s="379"/>
      <c r="K22" s="379"/>
      <c r="L22" s="379"/>
      <c r="M22" s="379"/>
      <c r="N22" s="379"/>
      <c r="O22" s="379"/>
      <c r="P22" s="379"/>
      <c r="Q22" s="379"/>
      <c r="R22" s="380"/>
      <c r="S22" s="165"/>
      <c r="T22" s="165"/>
      <c r="U22" s="165"/>
    </row>
    <row r="23" spans="1:44" ht="12.75" customHeight="1" x14ac:dyDescent="0.2">
      <c r="A23" s="88">
        <v>1</v>
      </c>
      <c r="B23" s="180" t="s">
        <v>233</v>
      </c>
      <c r="C23" s="178"/>
      <c r="D23" s="367"/>
      <c r="E23" s="367"/>
      <c r="F23" s="367"/>
      <c r="G23" s="367"/>
      <c r="H23" s="367"/>
      <c r="I23" s="367"/>
      <c r="J23" s="43"/>
      <c r="K23" s="375"/>
      <c r="L23" s="375"/>
      <c r="M23" s="375"/>
      <c r="N23" s="375"/>
      <c r="O23" s="375"/>
      <c r="P23" s="375"/>
      <c r="Q23" s="86"/>
      <c r="R23" s="370">
        <v>1</v>
      </c>
      <c r="S23" s="160"/>
      <c r="T23" s="160"/>
      <c r="U23" s="160"/>
      <c r="AC23" s="1" t="s">
        <v>25</v>
      </c>
      <c r="AM23" s="1" t="s">
        <v>21</v>
      </c>
      <c r="AO23" s="34"/>
    </row>
    <row r="24" spans="1:44" ht="12.75" customHeight="1" x14ac:dyDescent="0.2">
      <c r="A24" s="88"/>
      <c r="B24" s="180" t="s">
        <v>236</v>
      </c>
      <c r="C24" s="178"/>
      <c r="D24" s="367"/>
      <c r="E24" s="367"/>
      <c r="F24" s="367"/>
      <c r="G24" s="367"/>
      <c r="H24" s="367"/>
      <c r="I24" s="367"/>
      <c r="J24" s="43"/>
      <c r="K24" s="375"/>
      <c r="L24" s="375"/>
      <c r="M24" s="375"/>
      <c r="N24" s="375"/>
      <c r="O24" s="375"/>
      <c r="P24" s="375"/>
      <c r="Q24" s="183"/>
      <c r="R24" s="371"/>
      <c r="S24" s="160"/>
      <c r="T24" s="160"/>
      <c r="U24" s="160"/>
      <c r="AO24" s="34"/>
    </row>
    <row r="25" spans="1:44" ht="12.75" customHeight="1" x14ac:dyDescent="0.2">
      <c r="A25" s="88">
        <v>2</v>
      </c>
      <c r="B25" s="180" t="s">
        <v>234</v>
      </c>
      <c r="C25" s="178"/>
      <c r="D25" s="367"/>
      <c r="E25" s="367"/>
      <c r="F25" s="367"/>
      <c r="G25" s="367"/>
      <c r="H25" s="367"/>
      <c r="I25" s="367"/>
      <c r="J25" s="43"/>
      <c r="K25" s="375"/>
      <c r="L25" s="375"/>
      <c r="M25" s="375"/>
      <c r="N25" s="375"/>
      <c r="O25" s="375"/>
      <c r="P25" s="375"/>
      <c r="Q25" s="86"/>
      <c r="R25" s="370">
        <v>0</v>
      </c>
      <c r="S25" s="160"/>
      <c r="T25" s="160"/>
      <c r="U25" s="160"/>
      <c r="AC25" s="1" t="s">
        <v>26</v>
      </c>
      <c r="AM25" s="1" t="s">
        <v>22</v>
      </c>
      <c r="AO25" s="34"/>
    </row>
    <row r="26" spans="1:44" ht="12.75" customHeight="1" x14ac:dyDescent="0.2">
      <c r="A26" s="88"/>
      <c r="B26" s="180" t="s">
        <v>234</v>
      </c>
      <c r="C26" s="178"/>
      <c r="D26" s="367"/>
      <c r="E26" s="367"/>
      <c r="F26" s="367"/>
      <c r="G26" s="367"/>
      <c r="H26" s="367"/>
      <c r="I26" s="367"/>
      <c r="J26" s="43"/>
      <c r="K26" s="375"/>
      <c r="L26" s="375"/>
      <c r="M26" s="375"/>
      <c r="N26" s="375"/>
      <c r="O26" s="375"/>
      <c r="P26" s="375"/>
      <c r="Q26" s="183"/>
      <c r="R26" s="371"/>
      <c r="S26" s="160"/>
      <c r="T26" s="160"/>
      <c r="U26" s="160"/>
      <c r="AO26" s="34"/>
    </row>
    <row r="27" spans="1:44" ht="21" customHeight="1" x14ac:dyDescent="0.2">
      <c r="A27" s="88"/>
      <c r="B27" s="179"/>
      <c r="C27" s="73"/>
      <c r="D27" s="74"/>
      <c r="E27" s="74"/>
      <c r="F27" s="74"/>
      <c r="G27" s="74"/>
      <c r="H27" s="74"/>
      <c r="I27" s="74"/>
      <c r="J27" s="89"/>
      <c r="K27" s="90"/>
      <c r="L27" s="90"/>
      <c r="M27" s="90"/>
      <c r="N27" s="90"/>
      <c r="O27" s="90"/>
      <c r="P27" s="90"/>
      <c r="Q27" s="91"/>
      <c r="R27" s="2"/>
      <c r="S27" s="15"/>
      <c r="T27" s="15"/>
      <c r="U27" s="15"/>
    </row>
    <row r="28" spans="1:44" ht="13.5" customHeight="1" x14ac:dyDescent="0.2">
      <c r="A28" s="366" t="s">
        <v>11</v>
      </c>
      <c r="B28" s="366"/>
      <c r="C28" s="366"/>
      <c r="D28" s="366"/>
      <c r="E28" s="366"/>
      <c r="F28" s="366"/>
      <c r="G28" s="366"/>
      <c r="H28" s="366"/>
      <c r="I28" s="366"/>
      <c r="J28" s="366"/>
      <c r="K28" s="366"/>
      <c r="L28" s="366"/>
      <c r="M28" s="366"/>
      <c r="N28" s="366"/>
      <c r="O28" s="366"/>
      <c r="P28" s="366"/>
      <c r="Q28" s="366"/>
      <c r="R28" s="92">
        <f>(SUM(X9:X21)/W28)+R23+R25</f>
        <v>81.888888888888886</v>
      </c>
      <c r="S28" s="166"/>
      <c r="T28" s="166"/>
      <c r="U28" s="166"/>
      <c r="W28" s="1">
        <f>SUM(W9:W23)</f>
        <v>13</v>
      </c>
    </row>
    <row r="29" spans="1:44" ht="13.5" customHeight="1" x14ac:dyDescent="0.2">
      <c r="A29" s="366"/>
      <c r="B29" s="366"/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/>
      <c r="P29" s="366"/>
      <c r="Q29" s="366"/>
      <c r="R29" s="44" t="str">
        <f>IF(R28&lt;=50,"(Buruk)",IF(R28&lt;=60,"(Sedang)",IF(R28&lt;=75,"(Cukup)",IF(R28&lt;=90.99,"(Baik)","(Sangat Baik)"))))</f>
        <v>(Baik)</v>
      </c>
      <c r="S29" s="167"/>
      <c r="T29" s="167"/>
      <c r="U29" s="167"/>
    </row>
    <row r="30" spans="1:44" ht="7.5" customHeight="1" x14ac:dyDescent="0.2"/>
    <row r="31" spans="1:44" x14ac:dyDescent="0.2">
      <c r="M31" s="374" t="s">
        <v>265</v>
      </c>
      <c r="N31" s="374"/>
      <c r="O31" s="374"/>
      <c r="P31" s="374"/>
      <c r="Q31" s="374"/>
      <c r="R31" s="374"/>
      <c r="S31" s="150"/>
      <c r="T31" s="150"/>
      <c r="U31" s="150"/>
    </row>
    <row r="32" spans="1:44" x14ac:dyDescent="0.2">
      <c r="M32" s="374" t="s">
        <v>16</v>
      </c>
      <c r="N32" s="374"/>
      <c r="O32" s="374"/>
      <c r="P32" s="374"/>
      <c r="Q32" s="374"/>
      <c r="R32" s="374"/>
      <c r="S32" s="150"/>
      <c r="T32" s="150"/>
      <c r="U32" s="150"/>
    </row>
    <row r="33" spans="13:23" ht="23.25" customHeight="1" x14ac:dyDescent="0.2">
      <c r="W33" s="1">
        <f>Q9/3</f>
        <v>65.888888888888886</v>
      </c>
    </row>
    <row r="34" spans="13:23" ht="19.5" customHeight="1" x14ac:dyDescent="0.2"/>
    <row r="35" spans="13:23" x14ac:dyDescent="0.2">
      <c r="M35" s="377" t="str">
        <f>'[2]FORM SKP (3)'!A29</f>
        <v>HARI KRISNA MURTI, S.Si. MT.</v>
      </c>
      <c r="N35" s="377"/>
      <c r="O35" s="377"/>
      <c r="P35" s="377"/>
      <c r="Q35" s="377"/>
      <c r="R35" s="377"/>
      <c r="S35" s="149"/>
      <c r="T35" s="149"/>
      <c r="U35" s="149"/>
    </row>
    <row r="36" spans="13:23" x14ac:dyDescent="0.2">
      <c r="M36" s="374" t="str">
        <f>'[2]FORM SKP (3)'!C30</f>
        <v>19701221 199703 1 003</v>
      </c>
      <c r="N36" s="374"/>
      <c r="O36" s="374"/>
      <c r="P36" s="374"/>
      <c r="Q36" s="374"/>
      <c r="R36" s="374"/>
      <c r="S36" s="150"/>
      <c r="T36" s="150"/>
      <c r="U36" s="150"/>
    </row>
  </sheetData>
  <mergeCells count="35">
    <mergeCell ref="M35:R35"/>
    <mergeCell ref="M36:R36"/>
    <mergeCell ref="K7:L7"/>
    <mergeCell ref="K25:P25"/>
    <mergeCell ref="B22:R22"/>
    <mergeCell ref="D23:I23"/>
    <mergeCell ref="K23:P23"/>
    <mergeCell ref="R23:R24"/>
    <mergeCell ref="D24:I24"/>
    <mergeCell ref="D26:I26"/>
    <mergeCell ref="D7:E7"/>
    <mergeCell ref="Q6:Q7"/>
    <mergeCell ref="D6:I6"/>
    <mergeCell ref="D8:E8"/>
    <mergeCell ref="M31:R31"/>
    <mergeCell ref="M32:R32"/>
    <mergeCell ref="A1:R1"/>
    <mergeCell ref="A2:R2"/>
    <mergeCell ref="A3:Q3"/>
    <mergeCell ref="K24:P24"/>
    <mergeCell ref="K26:P26"/>
    <mergeCell ref="R6:R7"/>
    <mergeCell ref="K6:P6"/>
    <mergeCell ref="A6:A7"/>
    <mergeCell ref="B6:B7"/>
    <mergeCell ref="C6:C7"/>
    <mergeCell ref="J6:J7"/>
    <mergeCell ref="A28:Q29"/>
    <mergeCell ref="D25:I25"/>
    <mergeCell ref="N8:O8"/>
    <mergeCell ref="N7:O7"/>
    <mergeCell ref="R25:R26"/>
    <mergeCell ref="G8:H8"/>
    <mergeCell ref="G7:H7"/>
    <mergeCell ref="K8:L8"/>
  </mergeCells>
  <phoneticPr fontId="2" type="noConversion"/>
  <printOptions horizontalCentered="1"/>
  <pageMargins left="0.39370078740157483" right="0.39370078740157483" top="0.59055118110236227" bottom="0.39370078740157483" header="0.51181102362204722" footer="0.51181102362204722"/>
  <pageSetup paperSize="9" scale="9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J35"/>
  <sheetViews>
    <sheetView tabSelected="1" topLeftCell="A7" workbookViewId="0">
      <selection activeCell="E10" sqref="E10"/>
    </sheetView>
  </sheetViews>
  <sheetFormatPr defaultRowHeight="12.75" x14ac:dyDescent="0.2"/>
  <cols>
    <col min="1" max="1" width="5.28515625" style="1" customWidth="1"/>
    <col min="2" max="2" width="3.42578125" style="1" customWidth="1"/>
    <col min="3" max="3" width="1.7109375" style="1" customWidth="1"/>
    <col min="4" max="4" width="9.28515625" style="1" customWidth="1"/>
    <col min="5" max="5" width="7.140625" style="1" customWidth="1"/>
    <col min="6" max="6" width="13.28515625" style="1" customWidth="1"/>
    <col min="7" max="7" width="6.28515625" style="1" customWidth="1"/>
    <col min="8" max="8" width="6" style="1" customWidth="1"/>
    <col min="9" max="9" width="11.5703125" style="1" customWidth="1"/>
    <col min="10" max="10" width="29.42578125" style="1" customWidth="1"/>
    <col min="11" max="16384" width="9.140625" style="1"/>
  </cols>
  <sheetData>
    <row r="1" spans="1:10" ht="21.75" customHeight="1" x14ac:dyDescent="0.2">
      <c r="A1" s="373" t="s">
        <v>32</v>
      </c>
      <c r="B1" s="373"/>
      <c r="C1" s="373"/>
      <c r="D1" s="373"/>
      <c r="E1" s="373"/>
      <c r="F1" s="373"/>
      <c r="G1" s="373"/>
      <c r="H1" s="373"/>
      <c r="I1" s="373"/>
      <c r="J1" s="373"/>
    </row>
    <row r="2" spans="1:10" ht="13.5" customHeight="1" x14ac:dyDescent="0.2"/>
    <row r="3" spans="1:10" ht="21.75" customHeight="1" x14ac:dyDescent="0.2">
      <c r="A3" s="1" t="s">
        <v>1</v>
      </c>
      <c r="C3" s="1" t="s">
        <v>62</v>
      </c>
      <c r="D3" s="1" t="str">
        <f>'[2]FORM SKP (3)'!G5</f>
        <v>Ir. BAMBANG PARIKESIT, M.MA.</v>
      </c>
    </row>
    <row r="4" spans="1:10" ht="21.75" customHeight="1" x14ac:dyDescent="0.2">
      <c r="A4" s="1" t="s">
        <v>2</v>
      </c>
      <c r="C4" s="1" t="s">
        <v>62</v>
      </c>
      <c r="D4" s="1" t="str">
        <f>'[2]FORM SKP (3)'!G6</f>
        <v>19621208 199503 1 001</v>
      </c>
    </row>
    <row r="5" spans="1:10" ht="13.5" customHeight="1" x14ac:dyDescent="0.2"/>
    <row r="6" spans="1:10" ht="35.25" customHeight="1" x14ac:dyDescent="0.2">
      <c r="A6" s="2" t="s">
        <v>33</v>
      </c>
      <c r="B6" s="382" t="s">
        <v>34</v>
      </c>
      <c r="C6" s="382"/>
      <c r="D6" s="382"/>
      <c r="E6" s="382" t="s">
        <v>35</v>
      </c>
      <c r="F6" s="382"/>
      <c r="G6" s="382"/>
      <c r="H6" s="382"/>
      <c r="I6" s="382"/>
      <c r="J6" s="3" t="s">
        <v>231</v>
      </c>
    </row>
    <row r="7" spans="1:10" x14ac:dyDescent="0.2">
      <c r="A7" s="4">
        <v>1</v>
      </c>
      <c r="B7" s="382">
        <v>2</v>
      </c>
      <c r="C7" s="382"/>
      <c r="D7" s="382"/>
      <c r="E7" s="382">
        <v>3</v>
      </c>
      <c r="F7" s="382"/>
      <c r="G7" s="382"/>
      <c r="H7" s="382"/>
      <c r="I7" s="382"/>
      <c r="J7" s="4">
        <v>4</v>
      </c>
    </row>
    <row r="8" spans="1:10" ht="21" customHeight="1" x14ac:dyDescent="0.2">
      <c r="A8" s="5"/>
      <c r="B8" s="8"/>
      <c r="C8" s="14"/>
      <c r="D8" s="14"/>
      <c r="E8" s="8"/>
      <c r="F8" s="14"/>
      <c r="G8" s="14"/>
      <c r="H8" s="14"/>
      <c r="I8" s="9"/>
      <c r="J8" s="5"/>
    </row>
    <row r="9" spans="1:10" ht="21" customHeight="1" x14ac:dyDescent="0.2">
      <c r="A9" s="80">
        <v>1</v>
      </c>
      <c r="B9" s="383" t="str">
        <f>PENGUKURAN!A5</f>
        <v>Januari s/d Desember 2020</v>
      </c>
      <c r="C9" s="386"/>
      <c r="D9" s="387"/>
      <c r="E9" s="81" t="s">
        <v>278</v>
      </c>
      <c r="F9" s="82"/>
      <c r="G9" s="82"/>
      <c r="H9" s="82"/>
      <c r="I9" s="83"/>
      <c r="J9" s="6"/>
    </row>
    <row r="10" spans="1:10" ht="21" customHeight="1" x14ac:dyDescent="0.2">
      <c r="A10" s="6"/>
      <c r="B10" s="383"/>
      <c r="C10" s="386"/>
      <c r="D10" s="387"/>
      <c r="E10" s="84">
        <f>PENGUKURAN!$R$28</f>
        <v>81.888888888888886</v>
      </c>
      <c r="F10" s="82" t="s">
        <v>36</v>
      </c>
      <c r="G10" s="82"/>
      <c r="H10" s="82"/>
      <c r="I10" s="83"/>
      <c r="J10" s="6"/>
    </row>
    <row r="11" spans="1:10" ht="21" customHeight="1" x14ac:dyDescent="0.2">
      <c r="A11" s="6"/>
      <c r="B11" s="383"/>
      <c r="C11" s="384"/>
      <c r="D11" s="385"/>
      <c r="E11" s="81" t="s">
        <v>37</v>
      </c>
      <c r="F11" s="82"/>
      <c r="G11" s="82"/>
      <c r="H11" s="82"/>
      <c r="I11" s="83"/>
      <c r="J11" s="6"/>
    </row>
    <row r="12" spans="1:10" ht="21" customHeight="1" x14ac:dyDescent="0.2">
      <c r="A12" s="6"/>
      <c r="B12" s="10"/>
      <c r="C12" s="15"/>
      <c r="D12" s="15"/>
      <c r="E12" s="10" t="s">
        <v>38</v>
      </c>
      <c r="F12" s="15"/>
      <c r="G12" s="16" t="s">
        <v>44</v>
      </c>
      <c r="H12" s="181">
        <v>81</v>
      </c>
      <c r="I12" s="45" t="str">
        <f t="shared" ref="I12:I17" si="0">IF(H12&lt;=50,"(Buruk)",IF(H12&lt;=60,"(Kurang)",IF(H12&lt;=75,"(Cukup)",IF(H12&lt;=90.99,"(Baik)","(Sangat Baik)"))))</f>
        <v>(Baik)</v>
      </c>
      <c r="J12" s="381" t="str">
        <f>'[2]FORM SKP (3)'!C8</f>
        <v>Kabid Penelitian dan Pengembangan</v>
      </c>
    </row>
    <row r="13" spans="1:10" ht="21" customHeight="1" x14ac:dyDescent="0.2">
      <c r="A13" s="6"/>
      <c r="B13" s="10"/>
      <c r="C13" s="15"/>
      <c r="D13" s="15"/>
      <c r="E13" s="10" t="s">
        <v>39</v>
      </c>
      <c r="F13" s="15"/>
      <c r="G13" s="16" t="s">
        <v>44</v>
      </c>
      <c r="H13" s="181">
        <v>81</v>
      </c>
      <c r="I13" s="45" t="str">
        <f t="shared" si="0"/>
        <v>(Baik)</v>
      </c>
      <c r="J13" s="381"/>
    </row>
    <row r="14" spans="1:10" ht="21" customHeight="1" x14ac:dyDescent="0.2">
      <c r="A14" s="6"/>
      <c r="B14" s="10"/>
      <c r="C14" s="15"/>
      <c r="D14" s="15"/>
      <c r="E14" s="10" t="s">
        <v>40</v>
      </c>
      <c r="F14" s="15"/>
      <c r="G14" s="16" t="s">
        <v>44</v>
      </c>
      <c r="H14" s="181">
        <v>82</v>
      </c>
      <c r="I14" s="45" t="str">
        <f t="shared" si="0"/>
        <v>(Baik)</v>
      </c>
      <c r="J14" s="18"/>
    </row>
    <row r="15" spans="1:10" ht="21" customHeight="1" x14ac:dyDescent="0.2">
      <c r="A15" s="6"/>
      <c r="B15" s="10"/>
      <c r="C15" s="15"/>
      <c r="D15" s="15"/>
      <c r="E15" s="10" t="s">
        <v>41</v>
      </c>
      <c r="F15" s="15"/>
      <c r="G15" s="16" t="s">
        <v>44</v>
      </c>
      <c r="H15" s="181">
        <v>81</v>
      </c>
      <c r="I15" s="45" t="str">
        <f t="shared" si="0"/>
        <v>(Baik)</v>
      </c>
      <c r="J15" s="18"/>
    </row>
    <row r="16" spans="1:10" ht="21" customHeight="1" x14ac:dyDescent="0.2">
      <c r="A16" s="6"/>
      <c r="B16" s="10"/>
      <c r="C16" s="15"/>
      <c r="D16" s="15"/>
      <c r="E16" s="10" t="s">
        <v>42</v>
      </c>
      <c r="F16" s="15"/>
      <c r="G16" s="16" t="s">
        <v>44</v>
      </c>
      <c r="H16" s="181">
        <v>81</v>
      </c>
      <c r="I16" s="45" t="str">
        <f t="shared" si="0"/>
        <v>(Baik)</v>
      </c>
      <c r="J16" s="119" t="str">
        <f>'[2]FORM SKP (3)'!C5</f>
        <v>HARI KRISNA MURTI, S.Si. MT.</v>
      </c>
    </row>
    <row r="17" spans="1:10" ht="21" customHeight="1" x14ac:dyDescent="0.2">
      <c r="A17" s="6"/>
      <c r="B17" s="10"/>
      <c r="C17" s="15"/>
      <c r="D17" s="15"/>
      <c r="E17" s="12" t="s">
        <v>43</v>
      </c>
      <c r="F17" s="17"/>
      <c r="G17" s="23" t="s">
        <v>44</v>
      </c>
      <c r="H17" s="182">
        <v>81</v>
      </c>
      <c r="I17" s="45" t="str">
        <f t="shared" si="0"/>
        <v>(Baik)</v>
      </c>
      <c r="J17" s="80" t="str">
        <f>'[2]FORM SKP (3)'!C6</f>
        <v>19701221 199703 1 003</v>
      </c>
    </row>
    <row r="18" spans="1:10" ht="21" customHeight="1" x14ac:dyDescent="0.2">
      <c r="A18" s="6"/>
      <c r="B18" s="10"/>
      <c r="C18" s="15"/>
      <c r="D18" s="11"/>
      <c r="E18" s="8" t="s">
        <v>45</v>
      </c>
      <c r="F18" s="14"/>
      <c r="G18" s="21" t="s">
        <v>44</v>
      </c>
      <c r="H18" s="160">
        <f>SUM(H12:H17)</f>
        <v>487</v>
      </c>
      <c r="I18" s="14"/>
      <c r="J18" s="6"/>
    </row>
    <row r="19" spans="1:10" ht="21" customHeight="1" x14ac:dyDescent="0.2">
      <c r="A19" s="6"/>
      <c r="B19" s="10"/>
      <c r="C19" s="15"/>
      <c r="D19" s="11"/>
      <c r="E19" s="10" t="s">
        <v>46</v>
      </c>
      <c r="F19" s="15"/>
      <c r="G19" s="16" t="s">
        <v>44</v>
      </c>
      <c r="H19" s="76">
        <f>IF(H17="",H18/5,H18/6)</f>
        <v>81.166666666666671</v>
      </c>
      <c r="I19" s="45" t="str">
        <f>IF(H19&lt;=50,"(Buruk)",IF(H19&lt;=60,"(Kurang)",IF(H19&lt;=75,"(Cukup)",IF(H19&lt;=90.99,"(Baik)","(Sangat Baik)"))))</f>
        <v>(Baik)</v>
      </c>
      <c r="J19" s="6"/>
    </row>
    <row r="20" spans="1:10" ht="21" customHeight="1" x14ac:dyDescent="0.2">
      <c r="A20" s="7"/>
      <c r="B20" s="12"/>
      <c r="C20" s="17"/>
      <c r="D20" s="13"/>
      <c r="E20" s="12"/>
      <c r="F20" s="17"/>
      <c r="G20" s="17"/>
      <c r="H20" s="17"/>
      <c r="I20" s="13"/>
      <c r="J20" s="7"/>
    </row>
    <row r="25" spans="1:10" x14ac:dyDescent="0.2">
      <c r="H25" s="224">
        <f>H18/6</f>
        <v>81.166666666666671</v>
      </c>
      <c r="J25" s="34"/>
    </row>
    <row r="28" spans="1:10" x14ac:dyDescent="0.2">
      <c r="J28" s="47"/>
    </row>
    <row r="35" spans="9:9" x14ac:dyDescent="0.2">
      <c r="I35" s="20"/>
    </row>
  </sheetData>
  <mergeCells count="8">
    <mergeCell ref="A1:J1"/>
    <mergeCell ref="J12:J13"/>
    <mergeCell ref="B6:D6"/>
    <mergeCell ref="B7:D7"/>
    <mergeCell ref="E6:I6"/>
    <mergeCell ref="E7:I7"/>
    <mergeCell ref="B11:D11"/>
    <mergeCell ref="B9:D10"/>
  </mergeCells>
  <printOptions horizontalCentered="1"/>
  <pageMargins left="0.39370078740157483" right="0.39370078740157483" top="0.78740157480314965" bottom="0.59055118110236227" header="0.31496062992125984" footer="0.31496062992125984"/>
  <pageSetup paperSize="9" orientation="portrait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90"/>
  <sheetViews>
    <sheetView topLeftCell="A4" zoomScale="84" zoomScaleNormal="84" workbookViewId="0">
      <selection activeCell="O33" sqref="O33:R34"/>
    </sheetView>
  </sheetViews>
  <sheetFormatPr defaultColWidth="9.140625" defaultRowHeight="12.75" x14ac:dyDescent="0.2"/>
  <cols>
    <col min="1" max="1" width="4.85546875" style="239" customWidth="1"/>
    <col min="2" max="2" width="5" style="239" customWidth="1"/>
    <col min="3" max="3" width="4.85546875" style="239" customWidth="1"/>
    <col min="4" max="4" width="3.42578125" style="239" customWidth="1"/>
    <col min="5" max="5" width="8.7109375" style="239" customWidth="1"/>
    <col min="6" max="6" width="18.7109375" style="239" customWidth="1"/>
    <col min="7" max="7" width="4.42578125" style="239" customWidth="1"/>
    <col min="8" max="8" width="5.140625" style="239" customWidth="1"/>
    <col min="9" max="9" width="17.42578125" style="239" customWidth="1"/>
    <col min="10" max="10" width="21.85546875" style="239" customWidth="1"/>
    <col min="11" max="11" width="8.7109375" style="239" customWidth="1"/>
    <col min="12" max="12" width="3.28515625" style="239" customWidth="1"/>
    <col min="13" max="13" width="4.85546875" style="239" customWidth="1"/>
    <col min="14" max="14" width="4.7109375" style="239" customWidth="1"/>
    <col min="15" max="15" width="7.140625" style="239" customWidth="1"/>
    <col min="16" max="16" width="4.42578125" style="239" customWidth="1"/>
    <col min="17" max="17" width="3.5703125" style="239" customWidth="1"/>
    <col min="18" max="18" width="17" style="239" customWidth="1"/>
    <col min="19" max="19" width="11.140625" style="239" customWidth="1"/>
    <col min="20" max="20" width="9.42578125" style="239" customWidth="1"/>
    <col min="21" max="21" width="13.28515625" style="239" customWidth="1"/>
    <col min="22" max="22" width="17.42578125" style="239" customWidth="1"/>
    <col min="23" max="23" width="1.85546875" style="239" customWidth="1"/>
    <col min="24" max="16384" width="9.140625" style="239"/>
  </cols>
  <sheetData>
    <row r="1" spans="1:22" ht="16.5" thickBot="1" x14ac:dyDescent="0.25"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ht="15.75" x14ac:dyDescent="0.25">
      <c r="A2" s="241" t="s">
        <v>87</v>
      </c>
      <c r="B2" s="242" t="s">
        <v>79</v>
      </c>
      <c r="C2" s="243"/>
      <c r="D2" s="243"/>
      <c r="E2" s="243"/>
      <c r="F2" s="243"/>
      <c r="G2" s="243"/>
      <c r="H2" s="243"/>
      <c r="I2" s="243"/>
      <c r="J2" s="244"/>
      <c r="K2" s="245"/>
      <c r="L2" s="245"/>
      <c r="M2" s="246"/>
      <c r="N2" s="246"/>
      <c r="O2" s="246"/>
      <c r="P2" s="246"/>
      <c r="Q2" s="246"/>
      <c r="R2" s="246"/>
      <c r="S2" s="246"/>
      <c r="T2" s="247"/>
      <c r="U2" s="246"/>
      <c r="V2" s="246"/>
    </row>
    <row r="3" spans="1:22" ht="15.75" x14ac:dyDescent="0.25">
      <c r="A3" s="248"/>
      <c r="B3" s="246"/>
      <c r="C3" s="246"/>
      <c r="D3" s="246"/>
      <c r="E3" s="246"/>
      <c r="F3" s="246"/>
      <c r="G3" s="246"/>
      <c r="H3" s="246"/>
      <c r="I3" s="246"/>
      <c r="J3" s="249"/>
      <c r="K3" s="245"/>
      <c r="L3" s="245"/>
      <c r="M3" s="246"/>
      <c r="N3" s="246"/>
      <c r="O3" s="246"/>
      <c r="P3" s="246"/>
      <c r="Q3" s="246"/>
      <c r="R3" s="246"/>
      <c r="S3" s="246"/>
      <c r="T3" s="246"/>
      <c r="U3" s="246"/>
      <c r="V3" s="246"/>
    </row>
    <row r="4" spans="1:22" ht="15.75" x14ac:dyDescent="0.25">
      <c r="A4" s="248"/>
      <c r="B4" s="246"/>
      <c r="C4" s="246"/>
      <c r="D4" s="246"/>
      <c r="E4" s="246"/>
      <c r="F4" s="246"/>
      <c r="G4" s="246"/>
      <c r="H4" s="246"/>
      <c r="I4" s="246"/>
      <c r="J4" s="249"/>
      <c r="K4" s="245"/>
      <c r="L4" s="245"/>
      <c r="M4" s="246"/>
      <c r="N4" s="246"/>
      <c r="O4" s="246"/>
      <c r="P4" s="246"/>
      <c r="Q4" s="246"/>
      <c r="R4" s="246"/>
      <c r="S4" s="246"/>
      <c r="T4" s="246"/>
      <c r="U4" s="246"/>
      <c r="V4" s="247"/>
    </row>
    <row r="5" spans="1:22" ht="15.75" x14ac:dyDescent="0.25">
      <c r="A5" s="248"/>
      <c r="B5" s="246"/>
      <c r="C5" s="246"/>
      <c r="D5" s="246"/>
      <c r="E5" s="246"/>
      <c r="F5" s="246"/>
      <c r="G5" s="246"/>
      <c r="H5" s="246"/>
      <c r="I5" s="246"/>
      <c r="J5" s="249"/>
      <c r="K5" s="245"/>
      <c r="L5" s="245"/>
      <c r="M5" s="246"/>
      <c r="N5" s="246"/>
      <c r="O5" s="246"/>
      <c r="P5" s="246"/>
      <c r="Q5" s="246"/>
      <c r="R5" s="246"/>
      <c r="S5" s="246"/>
      <c r="T5" s="246"/>
      <c r="U5" s="246"/>
      <c r="V5" s="247"/>
    </row>
    <row r="6" spans="1:22" ht="15.75" x14ac:dyDescent="0.25">
      <c r="A6" s="248"/>
      <c r="B6" s="246"/>
      <c r="C6" s="246"/>
      <c r="D6" s="246"/>
      <c r="E6" s="246"/>
      <c r="F6" s="246"/>
      <c r="G6" s="246"/>
      <c r="H6" s="246"/>
      <c r="I6" s="246"/>
      <c r="J6" s="249"/>
      <c r="K6" s="245"/>
      <c r="L6" s="245"/>
      <c r="M6" s="246"/>
      <c r="N6" s="246"/>
      <c r="O6" s="246"/>
      <c r="P6" s="246"/>
      <c r="Q6" s="246"/>
      <c r="R6" s="246"/>
      <c r="S6" s="246"/>
      <c r="T6" s="246"/>
      <c r="U6" s="246"/>
      <c r="V6" s="247"/>
    </row>
    <row r="7" spans="1:22" ht="15.75" x14ac:dyDescent="0.25">
      <c r="A7" s="248"/>
      <c r="B7" s="246"/>
      <c r="C7" s="246"/>
      <c r="D7" s="246"/>
      <c r="E7" s="246"/>
      <c r="F7" s="246"/>
      <c r="G7" s="246"/>
      <c r="H7" s="246"/>
      <c r="I7" s="246"/>
      <c r="J7" s="249"/>
      <c r="K7" s="245"/>
      <c r="L7" s="245"/>
      <c r="M7" s="246"/>
      <c r="N7" s="246"/>
      <c r="O7" s="246"/>
      <c r="P7" s="246"/>
      <c r="Q7" s="246"/>
      <c r="R7" s="246"/>
      <c r="S7" s="246"/>
      <c r="T7" s="246"/>
      <c r="U7" s="246"/>
      <c r="V7" s="247"/>
    </row>
    <row r="8" spans="1:22" ht="15.75" x14ac:dyDescent="0.25">
      <c r="A8" s="248"/>
      <c r="B8" s="246"/>
      <c r="C8" s="246"/>
      <c r="D8" s="246"/>
      <c r="E8" s="246"/>
      <c r="F8" s="246"/>
      <c r="G8" s="246"/>
      <c r="H8" s="246"/>
      <c r="I8" s="246"/>
      <c r="J8" s="249"/>
      <c r="K8" s="245"/>
      <c r="L8" s="245"/>
      <c r="M8" s="441" t="s">
        <v>47</v>
      </c>
      <c r="N8" s="441"/>
      <c r="O8" s="441"/>
      <c r="P8" s="441"/>
      <c r="Q8" s="441"/>
      <c r="R8" s="441"/>
      <c r="S8" s="441"/>
      <c r="T8" s="441"/>
      <c r="U8" s="441"/>
      <c r="V8" s="441"/>
    </row>
    <row r="9" spans="1:22" ht="15.75" x14ac:dyDescent="0.25">
      <c r="A9" s="248"/>
      <c r="B9" s="246"/>
      <c r="C9" s="246"/>
      <c r="D9" s="246"/>
      <c r="E9" s="246"/>
      <c r="F9" s="246"/>
      <c r="G9" s="246"/>
      <c r="H9" s="246"/>
      <c r="I9" s="246"/>
      <c r="J9" s="249"/>
      <c r="K9" s="245"/>
      <c r="L9" s="245"/>
      <c r="M9" s="441" t="s">
        <v>48</v>
      </c>
      <c r="N9" s="441"/>
      <c r="O9" s="441"/>
      <c r="P9" s="441"/>
      <c r="Q9" s="441"/>
      <c r="R9" s="441"/>
      <c r="S9" s="441"/>
      <c r="T9" s="441"/>
      <c r="U9" s="441"/>
      <c r="V9" s="441"/>
    </row>
    <row r="10" spans="1:22" ht="15.75" x14ac:dyDescent="0.25">
      <c r="A10" s="248"/>
      <c r="B10" s="246"/>
      <c r="C10" s="246"/>
      <c r="D10" s="246"/>
      <c r="E10" s="246"/>
      <c r="F10" s="246"/>
      <c r="G10" s="246"/>
      <c r="H10" s="246"/>
      <c r="I10" s="246"/>
      <c r="J10" s="249"/>
      <c r="K10" s="245"/>
      <c r="L10" s="245"/>
      <c r="M10" s="246"/>
      <c r="N10" s="246"/>
      <c r="O10" s="246"/>
      <c r="P10" s="246"/>
      <c r="Q10" s="246"/>
      <c r="R10" s="246"/>
      <c r="S10" s="246"/>
      <c r="T10" s="245"/>
      <c r="U10" s="245"/>
      <c r="V10" s="245"/>
    </row>
    <row r="11" spans="1:22" ht="14.25" customHeight="1" x14ac:dyDescent="0.25">
      <c r="A11" s="248"/>
      <c r="B11" s="246"/>
      <c r="C11" s="246"/>
      <c r="D11" s="246"/>
      <c r="E11" s="246"/>
      <c r="F11" s="246"/>
      <c r="G11" s="246"/>
      <c r="H11" s="246"/>
      <c r="I11" s="246"/>
      <c r="J11" s="249"/>
      <c r="K11" s="245"/>
      <c r="L11" s="245"/>
      <c r="M11" s="246" t="s">
        <v>281</v>
      </c>
      <c r="N11" s="246"/>
      <c r="O11" s="246"/>
      <c r="P11" s="246"/>
      <c r="Q11" s="246"/>
      <c r="R11" s="246"/>
      <c r="S11" s="246"/>
      <c r="U11" s="246" t="s">
        <v>49</v>
      </c>
      <c r="V11" s="246"/>
    </row>
    <row r="12" spans="1:22" ht="16.5" customHeight="1" thickBot="1" x14ac:dyDescent="0.3">
      <c r="A12" s="248"/>
      <c r="B12" s="246"/>
      <c r="C12" s="246"/>
      <c r="D12" s="246"/>
      <c r="E12" s="246"/>
      <c r="F12" s="246"/>
      <c r="G12" s="246"/>
      <c r="H12" s="246"/>
      <c r="I12" s="246"/>
      <c r="J12" s="249"/>
      <c r="K12" s="245"/>
      <c r="L12" s="245"/>
      <c r="M12" s="246" t="s">
        <v>282</v>
      </c>
      <c r="N12" s="246"/>
      <c r="O12" s="246"/>
      <c r="P12" s="246"/>
      <c r="Q12" s="246"/>
      <c r="R12" s="246"/>
      <c r="S12" s="246"/>
      <c r="U12" s="442" t="str">
        <f>COVER!A23</f>
        <v>Januari s/d Desember 2020</v>
      </c>
      <c r="V12" s="442"/>
    </row>
    <row r="13" spans="1:22" ht="15.75" x14ac:dyDescent="0.25">
      <c r="A13" s="248"/>
      <c r="B13" s="246"/>
      <c r="C13" s="246"/>
      <c r="D13" s="246"/>
      <c r="E13" s="246"/>
      <c r="F13" s="246"/>
      <c r="G13" s="246"/>
      <c r="H13" s="246"/>
      <c r="I13" s="246"/>
      <c r="J13" s="249"/>
      <c r="K13" s="245"/>
      <c r="L13" s="245"/>
      <c r="M13" s="443" t="s">
        <v>65</v>
      </c>
      <c r="N13" s="424" t="s">
        <v>50</v>
      </c>
      <c r="O13" s="425"/>
      <c r="P13" s="425"/>
      <c r="Q13" s="425"/>
      <c r="R13" s="425"/>
      <c r="S13" s="425"/>
      <c r="T13" s="425"/>
      <c r="U13" s="425"/>
      <c r="V13" s="444"/>
    </row>
    <row r="14" spans="1:22" ht="15.75" x14ac:dyDescent="0.25">
      <c r="A14" s="248"/>
      <c r="B14" s="246"/>
      <c r="C14" s="246"/>
      <c r="D14" s="246"/>
      <c r="E14" s="246"/>
      <c r="F14" s="246"/>
      <c r="G14" s="246"/>
      <c r="H14" s="246"/>
      <c r="I14" s="246"/>
      <c r="J14" s="249"/>
      <c r="K14" s="245"/>
      <c r="L14" s="245"/>
      <c r="M14" s="434"/>
      <c r="N14" s="438"/>
      <c r="O14" s="439"/>
      <c r="P14" s="439"/>
      <c r="Q14" s="439"/>
      <c r="R14" s="439"/>
      <c r="S14" s="439"/>
      <c r="T14" s="439"/>
      <c r="U14" s="439"/>
      <c r="V14" s="440"/>
    </row>
    <row r="15" spans="1:22" ht="15.75" x14ac:dyDescent="0.25">
      <c r="A15" s="248"/>
      <c r="B15" s="246"/>
      <c r="C15" s="246"/>
      <c r="D15" s="246"/>
      <c r="E15" s="246"/>
      <c r="F15" s="246"/>
      <c r="G15" s="246"/>
      <c r="H15" s="246"/>
      <c r="I15" s="246"/>
      <c r="J15" s="249"/>
      <c r="K15" s="245"/>
      <c r="L15" s="245"/>
      <c r="M15" s="250"/>
      <c r="N15" s="394" t="s">
        <v>52</v>
      </c>
      <c r="O15" s="408" t="s">
        <v>51</v>
      </c>
      <c r="P15" s="408"/>
      <c r="Q15" s="408"/>
      <c r="R15" s="412"/>
      <c r="S15" s="427" t="str">
        <f>'[3]DATA SKP'!E4</f>
        <v>Ir. BAMBANG PARIKESIT, MMA.</v>
      </c>
      <c r="T15" s="408"/>
      <c r="U15" s="408"/>
      <c r="V15" s="428"/>
    </row>
    <row r="16" spans="1:22" ht="15.75" x14ac:dyDescent="0.25">
      <c r="A16" s="248"/>
      <c r="B16" s="246"/>
      <c r="C16" s="246"/>
      <c r="D16" s="246"/>
      <c r="E16" s="246"/>
      <c r="F16" s="246"/>
      <c r="G16" s="246"/>
      <c r="H16" s="246"/>
      <c r="I16" s="246"/>
      <c r="J16" s="249"/>
      <c r="K16" s="245"/>
      <c r="L16" s="245"/>
      <c r="M16" s="250"/>
      <c r="N16" s="396"/>
      <c r="O16" s="409"/>
      <c r="P16" s="409"/>
      <c r="Q16" s="409"/>
      <c r="R16" s="413"/>
      <c r="S16" s="429"/>
      <c r="T16" s="409"/>
      <c r="U16" s="409"/>
      <c r="V16" s="430"/>
    </row>
    <row r="17" spans="1:22" ht="15.75" x14ac:dyDescent="0.25">
      <c r="A17" s="248"/>
      <c r="B17" s="246"/>
      <c r="C17" s="246"/>
      <c r="D17" s="246"/>
      <c r="E17" s="246"/>
      <c r="F17" s="246"/>
      <c r="G17" s="246"/>
      <c r="H17" s="246"/>
      <c r="I17" s="246"/>
      <c r="J17" s="249"/>
      <c r="K17" s="245"/>
      <c r="L17" s="245"/>
      <c r="M17" s="250"/>
      <c r="N17" s="394" t="s">
        <v>56</v>
      </c>
      <c r="O17" s="408" t="s">
        <v>2</v>
      </c>
      <c r="P17" s="408"/>
      <c r="Q17" s="408"/>
      <c r="R17" s="412"/>
      <c r="S17" s="427" t="str">
        <f>'[3]DATA SKP'!E5</f>
        <v>19621208 199503 1 001</v>
      </c>
      <c r="T17" s="408"/>
      <c r="U17" s="408"/>
      <c r="V17" s="428"/>
    </row>
    <row r="18" spans="1:22" ht="15.75" x14ac:dyDescent="0.25">
      <c r="A18" s="248"/>
      <c r="B18" s="246"/>
      <c r="C18" s="246"/>
      <c r="D18" s="246"/>
      <c r="E18" s="246"/>
      <c r="F18" s="246"/>
      <c r="G18" s="246"/>
      <c r="H18" s="246"/>
      <c r="I18" s="246"/>
      <c r="J18" s="249"/>
      <c r="K18" s="245"/>
      <c r="L18" s="245"/>
      <c r="M18" s="250"/>
      <c r="N18" s="396"/>
      <c r="O18" s="409"/>
      <c r="P18" s="409"/>
      <c r="Q18" s="409"/>
      <c r="R18" s="413"/>
      <c r="S18" s="429"/>
      <c r="T18" s="409"/>
      <c r="U18" s="409"/>
      <c r="V18" s="430"/>
    </row>
    <row r="19" spans="1:22" ht="15.75" x14ac:dyDescent="0.25">
      <c r="A19" s="248"/>
      <c r="B19" s="246"/>
      <c r="C19" s="246"/>
      <c r="D19" s="246"/>
      <c r="E19" s="246"/>
      <c r="F19" s="246"/>
      <c r="G19" s="246"/>
      <c r="H19" s="246"/>
      <c r="I19" s="246"/>
      <c r="J19" s="249"/>
      <c r="K19" s="245"/>
      <c r="L19" s="245"/>
      <c r="M19" s="250"/>
      <c r="N19" s="394" t="s">
        <v>57</v>
      </c>
      <c r="O19" s="408" t="s">
        <v>53</v>
      </c>
      <c r="P19" s="408"/>
      <c r="Q19" s="408"/>
      <c r="R19" s="412"/>
      <c r="S19" s="418" t="str">
        <f>'[3]DATA SKP'!E6</f>
        <v>Pembina / IV.a</v>
      </c>
      <c r="T19" s="397"/>
      <c r="U19" s="397"/>
      <c r="V19" s="419"/>
    </row>
    <row r="20" spans="1:22" ht="15.75" x14ac:dyDescent="0.25">
      <c r="A20" s="248"/>
      <c r="B20" s="246"/>
      <c r="C20" s="246"/>
      <c r="D20" s="246"/>
      <c r="E20" s="246"/>
      <c r="F20" s="246"/>
      <c r="G20" s="246"/>
      <c r="H20" s="246"/>
      <c r="I20" s="246"/>
      <c r="J20" s="249"/>
      <c r="K20" s="245"/>
      <c r="L20" s="245"/>
      <c r="M20" s="250"/>
      <c r="N20" s="396"/>
      <c r="O20" s="409"/>
      <c r="P20" s="409"/>
      <c r="Q20" s="409"/>
      <c r="R20" s="413"/>
      <c r="S20" s="431"/>
      <c r="T20" s="401"/>
      <c r="U20" s="401"/>
      <c r="V20" s="432"/>
    </row>
    <row r="21" spans="1:22" ht="15.75" x14ac:dyDescent="0.25">
      <c r="A21" s="251"/>
      <c r="B21" s="252"/>
      <c r="C21" s="252"/>
      <c r="D21" s="252"/>
      <c r="E21" s="252"/>
      <c r="F21" s="252"/>
      <c r="G21" s="253" t="s">
        <v>85</v>
      </c>
      <c r="H21" s="254" t="s">
        <v>283</v>
      </c>
      <c r="I21" s="252"/>
      <c r="J21" s="255" t="s">
        <v>284</v>
      </c>
      <c r="K21" s="245"/>
      <c r="L21" s="245"/>
      <c r="M21" s="250"/>
      <c r="N21" s="394" t="s">
        <v>58</v>
      </c>
      <c r="O21" s="408" t="s">
        <v>54</v>
      </c>
      <c r="P21" s="408"/>
      <c r="Q21" s="408"/>
      <c r="R21" s="412"/>
      <c r="S21" s="418" t="str">
        <f>COVER!F28</f>
        <v>Kasubbid Penelitian Pengembangan Sosial Ekonomi dan Pemerintahan</v>
      </c>
      <c r="T21" s="397"/>
      <c r="U21" s="397"/>
      <c r="V21" s="419"/>
    </row>
    <row r="22" spans="1:22" ht="15.75" x14ac:dyDescent="0.25">
      <c r="A22" s="256"/>
      <c r="B22" s="245"/>
      <c r="C22" s="245"/>
      <c r="D22" s="245"/>
      <c r="E22" s="245"/>
      <c r="F22" s="245"/>
      <c r="G22" s="257"/>
      <c r="H22" s="245"/>
      <c r="I22" s="245"/>
      <c r="J22" s="258"/>
      <c r="K22" s="245"/>
      <c r="L22" s="245"/>
      <c r="M22" s="250"/>
      <c r="N22" s="396"/>
      <c r="O22" s="409"/>
      <c r="P22" s="409"/>
      <c r="Q22" s="409"/>
      <c r="R22" s="413"/>
      <c r="S22" s="431"/>
      <c r="T22" s="401"/>
      <c r="U22" s="401"/>
      <c r="V22" s="432"/>
    </row>
    <row r="23" spans="1:22" ht="15.75" x14ac:dyDescent="0.25">
      <c r="A23" s="248"/>
      <c r="B23" s="246"/>
      <c r="C23" s="246"/>
      <c r="D23" s="246"/>
      <c r="E23" s="246"/>
      <c r="F23" s="246"/>
      <c r="G23" s="246"/>
      <c r="H23" s="259" t="s">
        <v>60</v>
      </c>
      <c r="I23" s="259"/>
      <c r="J23" s="260"/>
      <c r="K23" s="245"/>
      <c r="L23" s="245"/>
      <c r="M23" s="250"/>
      <c r="N23" s="394" t="s">
        <v>59</v>
      </c>
      <c r="O23" s="408" t="s">
        <v>55</v>
      </c>
      <c r="P23" s="408"/>
      <c r="Q23" s="408"/>
      <c r="R23" s="408"/>
      <c r="S23" s="418" t="str">
        <f>'[4]DATA SKP'!E8</f>
        <v>Bappeda Kabupaten Pasuruan</v>
      </c>
      <c r="T23" s="397"/>
      <c r="U23" s="397"/>
      <c r="V23" s="419"/>
    </row>
    <row r="24" spans="1:22" ht="15.75" x14ac:dyDescent="0.25">
      <c r="A24" s="248"/>
      <c r="B24" s="246"/>
      <c r="C24" s="246"/>
      <c r="D24" s="246"/>
      <c r="E24" s="246"/>
      <c r="F24" s="246"/>
      <c r="G24" s="246"/>
      <c r="H24" s="247"/>
      <c r="I24" s="247"/>
      <c r="J24" s="261"/>
      <c r="K24" s="245"/>
      <c r="L24" s="245"/>
      <c r="M24" s="262"/>
      <c r="N24" s="396"/>
      <c r="O24" s="409"/>
      <c r="P24" s="409"/>
      <c r="Q24" s="409"/>
      <c r="R24" s="409"/>
      <c r="S24" s="431"/>
      <c r="T24" s="401"/>
      <c r="U24" s="401"/>
      <c r="V24" s="432"/>
    </row>
    <row r="25" spans="1:22" ht="15.75" x14ac:dyDescent="0.25">
      <c r="A25" s="248"/>
      <c r="B25" s="246"/>
      <c r="C25" s="246"/>
      <c r="D25" s="246"/>
      <c r="E25" s="246"/>
      <c r="F25" s="246"/>
      <c r="G25" s="246"/>
      <c r="H25" s="246"/>
      <c r="I25" s="246"/>
      <c r="J25" s="249"/>
      <c r="K25" s="245"/>
      <c r="L25" s="245"/>
      <c r="M25" s="433" t="s">
        <v>66</v>
      </c>
      <c r="N25" s="435" t="s">
        <v>60</v>
      </c>
      <c r="O25" s="436"/>
      <c r="P25" s="436"/>
      <c r="Q25" s="436"/>
      <c r="R25" s="436"/>
      <c r="S25" s="436"/>
      <c r="T25" s="436"/>
      <c r="U25" s="436"/>
      <c r="V25" s="437"/>
    </row>
    <row r="26" spans="1:22" ht="15.75" x14ac:dyDescent="0.25">
      <c r="A26" s="248"/>
      <c r="B26" s="246"/>
      <c r="C26" s="246"/>
      <c r="D26" s="246"/>
      <c r="E26" s="246"/>
      <c r="F26" s="246"/>
      <c r="G26" s="246"/>
      <c r="H26" s="246"/>
      <c r="I26" s="246"/>
      <c r="J26" s="249"/>
      <c r="K26" s="245"/>
      <c r="L26" s="245"/>
      <c r="M26" s="434"/>
      <c r="N26" s="438"/>
      <c r="O26" s="439"/>
      <c r="P26" s="439"/>
      <c r="Q26" s="439"/>
      <c r="R26" s="439"/>
      <c r="S26" s="439"/>
      <c r="T26" s="439"/>
      <c r="U26" s="439"/>
      <c r="V26" s="440"/>
    </row>
    <row r="27" spans="1:22" ht="15.75" x14ac:dyDescent="0.25">
      <c r="A27" s="248"/>
      <c r="B27" s="246"/>
      <c r="C27" s="246"/>
      <c r="D27" s="246"/>
      <c r="E27" s="246"/>
      <c r="F27" s="246"/>
      <c r="G27" s="246"/>
      <c r="H27" s="263" t="str">
        <f>S27</f>
        <v>HARI KRISNAMURTI, S.Si. MT.</v>
      </c>
      <c r="I27" s="246"/>
      <c r="J27" s="249"/>
      <c r="K27" s="245"/>
      <c r="L27" s="245"/>
      <c r="M27" s="264"/>
      <c r="N27" s="394" t="s">
        <v>52</v>
      </c>
      <c r="O27" s="408" t="s">
        <v>51</v>
      </c>
      <c r="P27" s="408"/>
      <c r="Q27" s="408"/>
      <c r="R27" s="412"/>
      <c r="S27" s="427" t="str">
        <f>'[3]DATA SKP'!E10</f>
        <v>HARI KRISNAMURTI, S.Si. MT.</v>
      </c>
      <c r="T27" s="408"/>
      <c r="U27" s="408"/>
      <c r="V27" s="428"/>
    </row>
    <row r="28" spans="1:22" ht="15.75" x14ac:dyDescent="0.25">
      <c r="A28" s="248"/>
      <c r="B28" s="246"/>
      <c r="C28" s="246"/>
      <c r="D28" s="246"/>
      <c r="E28" s="246"/>
      <c r="F28" s="246"/>
      <c r="G28" s="246"/>
      <c r="H28" s="246" t="str">
        <f>S31</f>
        <v>Pembina / IV.a</v>
      </c>
      <c r="I28" s="246"/>
      <c r="J28" s="249"/>
      <c r="K28" s="245"/>
      <c r="L28" s="245"/>
      <c r="M28" s="264"/>
      <c r="N28" s="396"/>
      <c r="O28" s="409"/>
      <c r="P28" s="409"/>
      <c r="Q28" s="409"/>
      <c r="R28" s="413"/>
      <c r="S28" s="429"/>
      <c r="T28" s="409"/>
      <c r="U28" s="409"/>
      <c r="V28" s="430"/>
    </row>
    <row r="29" spans="1:22" ht="15.75" x14ac:dyDescent="0.25">
      <c r="A29" s="248"/>
      <c r="B29" s="246"/>
      <c r="C29" s="246"/>
      <c r="D29" s="246"/>
      <c r="E29" s="246"/>
      <c r="F29" s="246"/>
      <c r="G29" s="246"/>
      <c r="H29" s="246" t="s">
        <v>226</v>
      </c>
      <c r="I29" s="246" t="str">
        <f>S29</f>
        <v>19701221 199703 1 003</v>
      </c>
      <c r="J29" s="249"/>
      <c r="K29" s="245"/>
      <c r="L29" s="245"/>
      <c r="M29" s="264"/>
      <c r="N29" s="394" t="s">
        <v>56</v>
      </c>
      <c r="O29" s="408" t="s">
        <v>2</v>
      </c>
      <c r="P29" s="408"/>
      <c r="Q29" s="408"/>
      <c r="R29" s="412"/>
      <c r="S29" s="427" t="str">
        <f>'[3]DATA SKP'!E11</f>
        <v>19701221 199703 1 003</v>
      </c>
      <c r="T29" s="408"/>
      <c r="U29" s="408"/>
      <c r="V29" s="428"/>
    </row>
    <row r="30" spans="1:22" ht="15.75" x14ac:dyDescent="0.25">
      <c r="A30" s="248"/>
      <c r="B30" s="246"/>
      <c r="C30" s="246"/>
      <c r="D30" s="246"/>
      <c r="E30" s="246"/>
      <c r="F30" s="246"/>
      <c r="G30" s="246"/>
      <c r="H30" s="246"/>
      <c r="I30" s="246"/>
      <c r="J30" s="249"/>
      <c r="K30" s="245"/>
      <c r="L30" s="245"/>
      <c r="M30" s="264"/>
      <c r="N30" s="396"/>
      <c r="O30" s="409"/>
      <c r="P30" s="409"/>
      <c r="Q30" s="409"/>
      <c r="R30" s="413"/>
      <c r="S30" s="429"/>
      <c r="T30" s="409"/>
      <c r="U30" s="409"/>
      <c r="V30" s="430"/>
    </row>
    <row r="31" spans="1:22" ht="15.75" customHeight="1" x14ac:dyDescent="0.25">
      <c r="A31" s="265"/>
      <c r="B31" s="266"/>
      <c r="C31" s="259"/>
      <c r="D31" s="259"/>
      <c r="E31" s="259"/>
      <c r="F31" s="267"/>
      <c r="G31" s="246"/>
      <c r="H31" s="246"/>
      <c r="I31" s="246"/>
      <c r="J31" s="249"/>
      <c r="K31" s="245"/>
      <c r="L31" s="245"/>
      <c r="M31" s="264"/>
      <c r="N31" s="394" t="s">
        <v>57</v>
      </c>
      <c r="O31" s="408" t="s">
        <v>53</v>
      </c>
      <c r="P31" s="408"/>
      <c r="Q31" s="408"/>
      <c r="R31" s="412"/>
      <c r="S31" s="427" t="str">
        <f>'[3]DATA SKP'!E12</f>
        <v>Pembina / IV.a</v>
      </c>
      <c r="T31" s="408"/>
      <c r="U31" s="408"/>
      <c r="V31" s="428"/>
    </row>
    <row r="32" spans="1:22" ht="15.75" x14ac:dyDescent="0.25">
      <c r="A32" s="265" t="s">
        <v>86</v>
      </c>
      <c r="B32" s="268" t="s">
        <v>285</v>
      </c>
      <c r="C32" s="259"/>
      <c r="D32" s="259"/>
      <c r="E32" s="259"/>
      <c r="F32" s="269" t="s">
        <v>284</v>
      </c>
      <c r="G32" s="246"/>
      <c r="H32" s="246"/>
      <c r="I32" s="246"/>
      <c r="J32" s="249"/>
      <c r="K32" s="245"/>
      <c r="L32" s="245"/>
      <c r="M32" s="264"/>
      <c r="N32" s="396"/>
      <c r="O32" s="409"/>
      <c r="P32" s="409"/>
      <c r="Q32" s="409"/>
      <c r="R32" s="413"/>
      <c r="S32" s="429"/>
      <c r="T32" s="409"/>
      <c r="U32" s="409"/>
      <c r="V32" s="430"/>
    </row>
    <row r="33" spans="1:22" ht="15.75" customHeight="1" x14ac:dyDescent="0.25">
      <c r="A33" s="248"/>
      <c r="B33" s="259" t="s">
        <v>286</v>
      </c>
      <c r="C33" s="259"/>
      <c r="D33" s="259"/>
      <c r="E33" s="259"/>
      <c r="F33" s="259"/>
      <c r="G33" s="259"/>
      <c r="H33" s="270"/>
      <c r="I33" s="270"/>
      <c r="J33" s="271"/>
      <c r="K33" s="245"/>
      <c r="L33" s="245"/>
      <c r="M33" s="264"/>
      <c r="N33" s="394" t="s">
        <v>58</v>
      </c>
      <c r="O33" s="408" t="s">
        <v>54</v>
      </c>
      <c r="P33" s="408"/>
      <c r="Q33" s="408"/>
      <c r="R33" s="412"/>
      <c r="S33" s="418" t="str">
        <f>'[3]DATA SKP'!E13</f>
        <v>Kabid Penelitian dan Pengembangan</v>
      </c>
      <c r="T33" s="397"/>
      <c r="U33" s="397"/>
      <c r="V33" s="419"/>
    </row>
    <row r="34" spans="1:22" ht="15.75" x14ac:dyDescent="0.25">
      <c r="A34" s="248"/>
      <c r="B34" s="247"/>
      <c r="C34" s="247"/>
      <c r="D34" s="247"/>
      <c r="E34" s="247"/>
      <c r="F34" s="247"/>
      <c r="G34" s="246"/>
      <c r="H34" s="270"/>
      <c r="I34" s="270"/>
      <c r="J34" s="271"/>
      <c r="K34" s="245"/>
      <c r="L34" s="245"/>
      <c r="M34" s="264"/>
      <c r="N34" s="396"/>
      <c r="O34" s="409"/>
      <c r="P34" s="409"/>
      <c r="Q34" s="409"/>
      <c r="R34" s="413"/>
      <c r="S34" s="431"/>
      <c r="T34" s="401"/>
      <c r="U34" s="401"/>
      <c r="V34" s="432"/>
    </row>
    <row r="35" spans="1:22" ht="15.75" x14ac:dyDescent="0.25">
      <c r="A35" s="248"/>
      <c r="B35" s="246"/>
      <c r="C35" s="246"/>
      <c r="D35" s="246"/>
      <c r="E35" s="246"/>
      <c r="F35" s="246"/>
      <c r="G35" s="246"/>
      <c r="H35" s="247"/>
      <c r="I35" s="247"/>
      <c r="J35" s="261"/>
      <c r="K35" s="245"/>
      <c r="L35" s="245"/>
      <c r="M35" s="264"/>
      <c r="N35" s="394" t="s">
        <v>59</v>
      </c>
      <c r="O35" s="408" t="s">
        <v>55</v>
      </c>
      <c r="P35" s="408"/>
      <c r="Q35" s="408"/>
      <c r="R35" s="408"/>
      <c r="S35" s="418" t="str">
        <f>'[4]DATA SKP'!E14</f>
        <v>Bappeda Kabupaten Pasuruan</v>
      </c>
      <c r="T35" s="397"/>
      <c r="U35" s="397"/>
      <c r="V35" s="419"/>
    </row>
    <row r="36" spans="1:22" ht="15.75" x14ac:dyDescent="0.25">
      <c r="A36" s="248"/>
      <c r="B36" s="246"/>
      <c r="C36" s="246"/>
      <c r="D36" s="246"/>
      <c r="E36" s="246"/>
      <c r="F36" s="246"/>
      <c r="G36" s="246"/>
      <c r="H36" s="247"/>
      <c r="I36" s="247"/>
      <c r="J36" s="261"/>
      <c r="K36" s="245"/>
      <c r="L36" s="245"/>
      <c r="M36" s="272"/>
      <c r="N36" s="396"/>
      <c r="O36" s="409"/>
      <c r="P36" s="409"/>
      <c r="Q36" s="409"/>
      <c r="R36" s="409"/>
      <c r="S36" s="431"/>
      <c r="T36" s="401"/>
      <c r="U36" s="401"/>
      <c r="V36" s="432"/>
    </row>
    <row r="37" spans="1:22" ht="15.75" x14ac:dyDescent="0.25">
      <c r="A37" s="248"/>
      <c r="B37" s="263" t="str">
        <f>S15</f>
        <v>Ir. BAMBANG PARIKESIT, MMA.</v>
      </c>
      <c r="C37" s="246"/>
      <c r="D37" s="246"/>
      <c r="E37" s="246"/>
      <c r="F37" s="246"/>
      <c r="G37" s="246"/>
      <c r="H37" s="246"/>
      <c r="I37" s="246"/>
      <c r="J37" s="249"/>
      <c r="K37" s="245"/>
      <c r="L37" s="245"/>
      <c r="M37" s="433" t="s">
        <v>67</v>
      </c>
      <c r="N37" s="435" t="s">
        <v>61</v>
      </c>
      <c r="O37" s="436"/>
      <c r="P37" s="436"/>
      <c r="Q37" s="436"/>
      <c r="R37" s="436"/>
      <c r="S37" s="436"/>
      <c r="T37" s="436"/>
      <c r="U37" s="436"/>
      <c r="V37" s="437"/>
    </row>
    <row r="38" spans="1:22" ht="15.75" x14ac:dyDescent="0.25">
      <c r="A38" s="248"/>
      <c r="B38" s="245" t="str">
        <f>S19</f>
        <v>Pembina / IV.a</v>
      </c>
      <c r="C38" s="245"/>
      <c r="D38" s="245"/>
      <c r="E38" s="246"/>
      <c r="F38" s="246"/>
      <c r="G38" s="246"/>
      <c r="H38" s="246"/>
      <c r="I38" s="246"/>
      <c r="J38" s="249"/>
      <c r="K38" s="245"/>
      <c r="L38" s="245"/>
      <c r="M38" s="434"/>
      <c r="N38" s="438"/>
      <c r="O38" s="439"/>
      <c r="P38" s="439"/>
      <c r="Q38" s="439"/>
      <c r="R38" s="439"/>
      <c r="S38" s="439"/>
      <c r="T38" s="439"/>
      <c r="U38" s="439"/>
      <c r="V38" s="440"/>
    </row>
    <row r="39" spans="1:22" ht="15.75" x14ac:dyDescent="0.25">
      <c r="A39" s="273"/>
      <c r="B39" s="259" t="s">
        <v>226</v>
      </c>
      <c r="C39" s="259" t="str">
        <f>S17</f>
        <v>19621208 199503 1 001</v>
      </c>
      <c r="D39" s="245"/>
      <c r="E39" s="245"/>
      <c r="F39" s="245"/>
      <c r="G39" s="246"/>
      <c r="H39" s="246"/>
      <c r="I39" s="246"/>
      <c r="J39" s="249"/>
      <c r="K39" s="245"/>
      <c r="L39" s="245"/>
      <c r="M39" s="250"/>
      <c r="N39" s="394" t="s">
        <v>52</v>
      </c>
      <c r="O39" s="408" t="s">
        <v>51</v>
      </c>
      <c r="P39" s="408"/>
      <c r="Q39" s="408"/>
      <c r="R39" s="412"/>
      <c r="S39" s="427" t="str">
        <f>'[3]DATA SKP'!E16</f>
        <v>Ir. IHWAN, M.Si.</v>
      </c>
      <c r="T39" s="408"/>
      <c r="U39" s="408"/>
      <c r="V39" s="428"/>
    </row>
    <row r="40" spans="1:22" ht="15.75" x14ac:dyDescent="0.25">
      <c r="A40" s="248"/>
      <c r="B40" s="259"/>
      <c r="C40" s="245"/>
      <c r="D40" s="245"/>
      <c r="E40" s="259"/>
      <c r="F40" s="259"/>
      <c r="G40" s="274" t="s">
        <v>84</v>
      </c>
      <c r="H40" s="275" t="s">
        <v>285</v>
      </c>
      <c r="I40" s="246"/>
      <c r="J40" s="276" t="str">
        <f>F32</f>
        <v>31 Desember 2019</v>
      </c>
      <c r="K40" s="245"/>
      <c r="L40" s="245"/>
      <c r="M40" s="250"/>
      <c r="N40" s="396"/>
      <c r="O40" s="409"/>
      <c r="P40" s="409"/>
      <c r="Q40" s="409"/>
      <c r="R40" s="413"/>
      <c r="S40" s="429"/>
      <c r="T40" s="409"/>
      <c r="U40" s="409"/>
      <c r="V40" s="430"/>
    </row>
    <row r="41" spans="1:22" ht="15.75" x14ac:dyDescent="0.25">
      <c r="A41" s="248"/>
      <c r="B41" s="245"/>
      <c r="C41" s="245"/>
      <c r="D41" s="245"/>
      <c r="E41" s="245"/>
      <c r="F41" s="245"/>
      <c r="G41" s="246"/>
      <c r="H41" s="259" t="s">
        <v>82</v>
      </c>
      <c r="I41" s="259"/>
      <c r="J41" s="260"/>
      <c r="K41" s="245"/>
      <c r="L41" s="245"/>
      <c r="M41" s="250"/>
      <c r="N41" s="394" t="s">
        <v>56</v>
      </c>
      <c r="O41" s="408" t="s">
        <v>2</v>
      </c>
      <c r="P41" s="408"/>
      <c r="Q41" s="408"/>
      <c r="R41" s="412"/>
      <c r="S41" s="427" t="str">
        <f>'[3]DATA SKP'!E17</f>
        <v>19630203 198903 1 015</v>
      </c>
      <c r="T41" s="408"/>
      <c r="U41" s="408"/>
      <c r="V41" s="428"/>
    </row>
    <row r="42" spans="1:22" ht="15.75" x14ac:dyDescent="0.25">
      <c r="A42" s="248"/>
      <c r="B42" s="247"/>
      <c r="C42" s="247"/>
      <c r="D42" s="247"/>
      <c r="E42" s="247"/>
      <c r="F42" s="247"/>
      <c r="G42" s="246"/>
      <c r="H42" s="246"/>
      <c r="I42" s="246"/>
      <c r="J42" s="249"/>
      <c r="K42" s="245"/>
      <c r="L42" s="245"/>
      <c r="M42" s="250"/>
      <c r="N42" s="396"/>
      <c r="O42" s="409"/>
      <c r="P42" s="409"/>
      <c r="Q42" s="409"/>
      <c r="R42" s="413"/>
      <c r="S42" s="429"/>
      <c r="T42" s="409"/>
      <c r="U42" s="409"/>
      <c r="V42" s="430"/>
    </row>
    <row r="43" spans="1:22" ht="15.75" x14ac:dyDescent="0.25">
      <c r="A43" s="248"/>
      <c r="B43" s="245"/>
      <c r="C43" s="245"/>
      <c r="D43" s="245"/>
      <c r="E43" s="245"/>
      <c r="F43" s="245"/>
      <c r="G43" s="246"/>
      <c r="H43" s="246"/>
      <c r="I43" s="246"/>
      <c r="J43" s="249"/>
      <c r="K43" s="245"/>
      <c r="L43" s="245"/>
      <c r="M43" s="250"/>
      <c r="N43" s="394" t="s">
        <v>57</v>
      </c>
      <c r="O43" s="408" t="s">
        <v>53</v>
      </c>
      <c r="P43" s="408"/>
      <c r="Q43" s="408"/>
      <c r="R43" s="412"/>
      <c r="S43" s="427" t="str">
        <f>'[3]DATA SKP'!E18</f>
        <v>Pembina Utama Muda / IV.c</v>
      </c>
      <c r="T43" s="408"/>
      <c r="U43" s="408"/>
      <c r="V43" s="428"/>
    </row>
    <row r="44" spans="1:22" ht="15.75" x14ac:dyDescent="0.25">
      <c r="A44" s="248"/>
      <c r="B44" s="246"/>
      <c r="C44" s="246"/>
      <c r="D44" s="246"/>
      <c r="E44" s="246"/>
      <c r="F44" s="246"/>
      <c r="G44" s="246"/>
      <c r="H44" s="246"/>
      <c r="I44" s="246"/>
      <c r="J44" s="249"/>
      <c r="K44" s="245"/>
      <c r="L44" s="245"/>
      <c r="M44" s="250"/>
      <c r="N44" s="396"/>
      <c r="O44" s="409"/>
      <c r="P44" s="409"/>
      <c r="Q44" s="409"/>
      <c r="R44" s="413"/>
      <c r="S44" s="429"/>
      <c r="T44" s="409"/>
      <c r="U44" s="409"/>
      <c r="V44" s="430"/>
    </row>
    <row r="45" spans="1:22" ht="15.75" x14ac:dyDescent="0.25">
      <c r="A45" s="248"/>
      <c r="B45" s="246"/>
      <c r="C45" s="246"/>
      <c r="D45" s="246"/>
      <c r="E45" s="246"/>
      <c r="F45" s="246"/>
      <c r="G45" s="246"/>
      <c r="H45" s="263" t="str">
        <f>S39</f>
        <v>Ir. IHWAN, M.Si.</v>
      </c>
      <c r="I45" s="246"/>
      <c r="J45" s="249"/>
      <c r="K45" s="245"/>
      <c r="L45" s="245"/>
      <c r="M45" s="250"/>
      <c r="N45" s="394" t="s">
        <v>58</v>
      </c>
      <c r="O45" s="408" t="s">
        <v>54</v>
      </c>
      <c r="P45" s="408"/>
      <c r="Q45" s="408"/>
      <c r="R45" s="412"/>
      <c r="S45" s="418" t="str">
        <f>'[3]DATA SKP'!E19</f>
        <v>Kepala Badan Perencanaan Pembangunan Daerah</v>
      </c>
      <c r="T45" s="397"/>
      <c r="U45" s="397"/>
      <c r="V45" s="419"/>
    </row>
    <row r="46" spans="1:22" ht="15.75" x14ac:dyDescent="0.25">
      <c r="A46" s="248"/>
      <c r="B46" s="246"/>
      <c r="C46" s="246"/>
      <c r="D46" s="246"/>
      <c r="E46" s="246"/>
      <c r="F46" s="246"/>
      <c r="G46" s="246"/>
      <c r="H46" s="246" t="str">
        <f>S43</f>
        <v>Pembina Utama Muda / IV.c</v>
      </c>
      <c r="I46" s="246"/>
      <c r="J46" s="249"/>
      <c r="K46" s="245"/>
      <c r="L46" s="245"/>
      <c r="M46" s="250"/>
      <c r="N46" s="396"/>
      <c r="O46" s="409"/>
      <c r="P46" s="409"/>
      <c r="Q46" s="409"/>
      <c r="R46" s="413"/>
      <c r="S46" s="431"/>
      <c r="T46" s="401"/>
      <c r="U46" s="401"/>
      <c r="V46" s="432"/>
    </row>
    <row r="47" spans="1:22" ht="15.75" x14ac:dyDescent="0.25">
      <c r="A47" s="248"/>
      <c r="B47" s="246"/>
      <c r="C47" s="246"/>
      <c r="D47" s="246"/>
      <c r="E47" s="246"/>
      <c r="F47" s="246"/>
      <c r="G47" s="246"/>
      <c r="H47" s="246" t="s">
        <v>226</v>
      </c>
      <c r="I47" s="246" t="str">
        <f>S41</f>
        <v>19630203 198903 1 015</v>
      </c>
      <c r="J47" s="249"/>
      <c r="K47" s="245"/>
      <c r="L47" s="245"/>
      <c r="M47" s="250"/>
      <c r="N47" s="394" t="s">
        <v>59</v>
      </c>
      <c r="O47" s="408" t="s">
        <v>55</v>
      </c>
      <c r="P47" s="408"/>
      <c r="Q47" s="408"/>
      <c r="R47" s="408"/>
      <c r="S47" s="418" t="str">
        <f>'[4]DATA SKP'!E20</f>
        <v>Bappeda Kabupaten Pasuruan</v>
      </c>
      <c r="T47" s="397"/>
      <c r="U47" s="397"/>
      <c r="V47" s="419"/>
    </row>
    <row r="48" spans="1:22" ht="16.5" thickBot="1" x14ac:dyDescent="0.3">
      <c r="A48" s="277"/>
      <c r="B48" s="423"/>
      <c r="C48" s="423"/>
      <c r="D48" s="423"/>
      <c r="E48" s="423"/>
      <c r="F48" s="423"/>
      <c r="G48" s="278"/>
      <c r="H48" s="278"/>
      <c r="I48" s="278"/>
      <c r="J48" s="279"/>
      <c r="K48" s="245"/>
      <c r="L48" s="245"/>
      <c r="M48" s="280"/>
      <c r="N48" s="416"/>
      <c r="O48" s="417"/>
      <c r="P48" s="417"/>
      <c r="Q48" s="417"/>
      <c r="R48" s="417"/>
      <c r="S48" s="420"/>
      <c r="T48" s="421"/>
      <c r="U48" s="421"/>
      <c r="V48" s="422"/>
    </row>
    <row r="49" spans="1:22" ht="15.75" x14ac:dyDescent="0.25">
      <c r="A49" s="246"/>
      <c r="B49" s="270"/>
      <c r="C49" s="270"/>
      <c r="D49" s="270"/>
      <c r="E49" s="270"/>
      <c r="F49" s="270"/>
      <c r="G49" s="245"/>
      <c r="H49" s="245"/>
      <c r="I49" s="245"/>
      <c r="J49" s="245"/>
      <c r="K49" s="245"/>
      <c r="L49" s="245"/>
      <c r="M49" s="245"/>
      <c r="N49" s="247"/>
      <c r="O49" s="259"/>
      <c r="P49" s="259"/>
      <c r="Q49" s="259"/>
      <c r="R49" s="259"/>
      <c r="S49" s="281"/>
      <c r="T49" s="281"/>
      <c r="U49" s="281"/>
      <c r="V49" s="281"/>
    </row>
    <row r="50" spans="1:22" ht="15.75" x14ac:dyDescent="0.25">
      <c r="A50" s="246"/>
      <c r="B50" s="270"/>
      <c r="C50" s="270"/>
      <c r="D50" s="270"/>
      <c r="E50" s="270"/>
      <c r="F50" s="270"/>
      <c r="G50" s="245"/>
      <c r="H50" s="245"/>
      <c r="I50" s="245"/>
      <c r="J50" s="245"/>
      <c r="K50" s="245"/>
      <c r="L50" s="245"/>
      <c r="M50" s="245"/>
      <c r="N50" s="247"/>
      <c r="O50" s="259"/>
      <c r="P50" s="259"/>
      <c r="Q50" s="259"/>
      <c r="R50" s="259"/>
      <c r="S50" s="281"/>
      <c r="T50" s="281"/>
      <c r="U50" s="281"/>
      <c r="V50" s="281"/>
    </row>
    <row r="51" spans="1:22" ht="15.75" x14ac:dyDescent="0.25">
      <c r="A51" s="246"/>
      <c r="B51" s="270"/>
      <c r="C51" s="270"/>
      <c r="D51" s="270"/>
      <c r="E51" s="270"/>
      <c r="F51" s="270"/>
      <c r="G51" s="245"/>
      <c r="H51" s="245"/>
      <c r="I51" s="245"/>
      <c r="J51" s="245"/>
      <c r="K51" s="245"/>
      <c r="L51" s="245"/>
      <c r="M51" s="245"/>
      <c r="N51" s="247"/>
      <c r="O51" s="259"/>
      <c r="P51" s="259"/>
      <c r="Q51" s="259"/>
      <c r="R51" s="259"/>
      <c r="S51" s="281"/>
      <c r="T51" s="281"/>
      <c r="U51" s="281"/>
      <c r="V51" s="281"/>
    </row>
    <row r="53" spans="1:22" ht="13.5" thickBot="1" x14ac:dyDescent="0.25"/>
    <row r="54" spans="1:22" ht="15.75" x14ac:dyDescent="0.25">
      <c r="A54" s="282" t="s">
        <v>89</v>
      </c>
      <c r="B54" s="424" t="s">
        <v>63</v>
      </c>
      <c r="C54" s="425"/>
      <c r="D54" s="425"/>
      <c r="E54" s="425"/>
      <c r="F54" s="425"/>
      <c r="G54" s="425"/>
      <c r="H54" s="425"/>
      <c r="I54" s="426"/>
      <c r="J54" s="283" t="s">
        <v>72</v>
      </c>
      <c r="K54" s="245"/>
      <c r="L54" s="245"/>
      <c r="M54" s="241" t="s">
        <v>69</v>
      </c>
      <c r="N54" s="242" t="s">
        <v>76</v>
      </c>
      <c r="O54" s="243"/>
      <c r="P54" s="243"/>
      <c r="Q54" s="243"/>
      <c r="R54" s="243"/>
      <c r="S54" s="243"/>
      <c r="T54" s="243"/>
      <c r="U54" s="243"/>
      <c r="V54" s="244"/>
    </row>
    <row r="55" spans="1:22" ht="15.75" x14ac:dyDescent="0.25">
      <c r="A55" s="248"/>
      <c r="B55" s="394" t="s">
        <v>64</v>
      </c>
      <c r="C55" s="408" t="s">
        <v>92</v>
      </c>
      <c r="D55" s="408"/>
      <c r="E55" s="408"/>
      <c r="F55" s="408"/>
      <c r="G55" s="410">
        <f>PENGUKURAN!R28</f>
        <v>81.888888888888886</v>
      </c>
      <c r="H55" s="410"/>
      <c r="I55" s="412" t="s">
        <v>90</v>
      </c>
      <c r="J55" s="414">
        <f>G55*60%</f>
        <v>49.133333333333333</v>
      </c>
      <c r="K55" s="245"/>
      <c r="L55" s="245"/>
      <c r="M55" s="248"/>
      <c r="N55" s="246"/>
      <c r="O55" s="246"/>
      <c r="P55" s="246"/>
      <c r="Q55" s="246"/>
      <c r="R55" s="246"/>
      <c r="S55" s="246"/>
      <c r="T55" s="246"/>
      <c r="U55" s="246"/>
      <c r="V55" s="249"/>
    </row>
    <row r="56" spans="1:22" ht="15.75" x14ac:dyDescent="0.25">
      <c r="A56" s="248"/>
      <c r="B56" s="396"/>
      <c r="C56" s="409"/>
      <c r="D56" s="409"/>
      <c r="E56" s="409"/>
      <c r="F56" s="409"/>
      <c r="G56" s="411"/>
      <c r="H56" s="411"/>
      <c r="I56" s="413"/>
      <c r="J56" s="415"/>
      <c r="K56" s="245"/>
      <c r="L56" s="245"/>
      <c r="M56" s="248"/>
      <c r="N56" s="246"/>
      <c r="O56" s="246"/>
      <c r="P56" s="246"/>
      <c r="Q56" s="246"/>
      <c r="R56" s="246"/>
      <c r="S56" s="246"/>
      <c r="T56" s="246"/>
      <c r="U56" s="246"/>
      <c r="V56" s="249"/>
    </row>
    <row r="57" spans="1:22" ht="36" customHeight="1" x14ac:dyDescent="0.25">
      <c r="A57" s="248"/>
      <c r="B57" s="394" t="s">
        <v>56</v>
      </c>
      <c r="C57" s="397" t="s">
        <v>71</v>
      </c>
      <c r="D57" s="398"/>
      <c r="E57" s="284" t="s">
        <v>65</v>
      </c>
      <c r="F57" s="285" t="s">
        <v>38</v>
      </c>
      <c r="G57" s="403">
        <f>'PERILAKU KERJA'!H12</f>
        <v>81</v>
      </c>
      <c r="H57" s="404"/>
      <c r="I57" s="286" t="str">
        <f>'[3]PERILAKU KERJA'!I12</f>
        <v>(Baik)</v>
      </c>
      <c r="J57" s="249"/>
      <c r="K57" s="245"/>
      <c r="L57" s="245"/>
      <c r="M57" s="248"/>
      <c r="N57" s="246"/>
      <c r="O57" s="246"/>
      <c r="P57" s="246"/>
      <c r="Q57" s="246"/>
      <c r="R57" s="246"/>
      <c r="S57" s="246"/>
      <c r="T57" s="246"/>
      <c r="U57" s="246"/>
      <c r="V57" s="249"/>
    </row>
    <row r="58" spans="1:22" ht="36" customHeight="1" x14ac:dyDescent="0.25">
      <c r="A58" s="248"/>
      <c r="B58" s="395"/>
      <c r="C58" s="399"/>
      <c r="D58" s="400"/>
      <c r="E58" s="284" t="s">
        <v>66</v>
      </c>
      <c r="F58" s="287" t="s">
        <v>39</v>
      </c>
      <c r="G58" s="403">
        <f>'PERILAKU KERJA'!H13</f>
        <v>81</v>
      </c>
      <c r="H58" s="404"/>
      <c r="I58" s="286" t="str">
        <f>'[3]PERILAKU KERJA'!I13</f>
        <v>(Baik)</v>
      </c>
      <c r="J58" s="249"/>
      <c r="K58" s="245"/>
      <c r="L58" s="245"/>
      <c r="M58" s="248"/>
      <c r="N58" s="246"/>
      <c r="O58" s="246"/>
      <c r="P58" s="246"/>
      <c r="Q58" s="246"/>
      <c r="R58" s="246"/>
      <c r="S58" s="246"/>
      <c r="T58" s="246"/>
      <c r="U58" s="246"/>
      <c r="V58" s="249"/>
    </row>
    <row r="59" spans="1:22" ht="36" customHeight="1" x14ac:dyDescent="0.25">
      <c r="A59" s="248"/>
      <c r="B59" s="395"/>
      <c r="C59" s="399"/>
      <c r="D59" s="400"/>
      <c r="E59" s="284" t="s">
        <v>67</v>
      </c>
      <c r="F59" s="287" t="s">
        <v>40</v>
      </c>
      <c r="G59" s="403">
        <f>'PERILAKU KERJA'!H14</f>
        <v>82</v>
      </c>
      <c r="H59" s="404"/>
      <c r="I59" s="286" t="str">
        <f>'[3]PERILAKU KERJA'!I14</f>
        <v>(Baik)</v>
      </c>
      <c r="J59" s="249"/>
      <c r="K59" s="245"/>
      <c r="L59" s="245"/>
      <c r="M59" s="248"/>
      <c r="N59" s="246"/>
      <c r="O59" s="246"/>
      <c r="P59" s="246"/>
      <c r="Q59" s="246"/>
      <c r="R59" s="246"/>
      <c r="S59" s="246"/>
      <c r="T59" s="246"/>
      <c r="U59" s="246"/>
      <c r="V59" s="249"/>
    </row>
    <row r="60" spans="1:22" ht="36" customHeight="1" x14ac:dyDescent="0.25">
      <c r="A60" s="248"/>
      <c r="B60" s="395"/>
      <c r="C60" s="399"/>
      <c r="D60" s="400"/>
      <c r="E60" s="284">
        <v>4</v>
      </c>
      <c r="F60" s="287" t="s">
        <v>41</v>
      </c>
      <c r="G60" s="403">
        <f>'PERILAKU KERJA'!H15</f>
        <v>81</v>
      </c>
      <c r="H60" s="404"/>
      <c r="I60" s="286" t="str">
        <f>'[3]PERILAKU KERJA'!I15</f>
        <v>(Baik)</v>
      </c>
      <c r="J60" s="249"/>
      <c r="K60" s="245"/>
      <c r="L60" s="245"/>
      <c r="M60" s="248"/>
      <c r="N60" s="246"/>
      <c r="O60" s="246"/>
      <c r="P60" s="246"/>
      <c r="Q60" s="246"/>
      <c r="R60" s="246"/>
      <c r="S60" s="246"/>
      <c r="T60" s="246"/>
      <c r="U60" s="246"/>
      <c r="V60" s="249"/>
    </row>
    <row r="61" spans="1:22" ht="36" customHeight="1" x14ac:dyDescent="0.25">
      <c r="A61" s="248"/>
      <c r="B61" s="395"/>
      <c r="C61" s="399"/>
      <c r="D61" s="400"/>
      <c r="E61" s="284" t="s">
        <v>68</v>
      </c>
      <c r="F61" s="287" t="s">
        <v>42</v>
      </c>
      <c r="G61" s="403">
        <f>'PERILAKU KERJA'!H16</f>
        <v>81</v>
      </c>
      <c r="H61" s="404"/>
      <c r="I61" s="286" t="str">
        <f>'[3]PERILAKU KERJA'!I16</f>
        <v>(Baik)</v>
      </c>
      <c r="J61" s="249"/>
      <c r="K61" s="245"/>
      <c r="L61" s="245"/>
      <c r="M61" s="248"/>
      <c r="N61" s="246"/>
      <c r="O61" s="246"/>
      <c r="P61" s="246"/>
      <c r="Q61" s="246"/>
      <c r="R61" s="246"/>
      <c r="S61" s="246"/>
      <c r="T61" s="246"/>
      <c r="U61" s="246"/>
      <c r="V61" s="249"/>
    </row>
    <row r="62" spans="1:22" ht="36" customHeight="1" x14ac:dyDescent="0.25">
      <c r="A62" s="248"/>
      <c r="B62" s="395"/>
      <c r="C62" s="399"/>
      <c r="D62" s="400"/>
      <c r="E62" s="284" t="s">
        <v>69</v>
      </c>
      <c r="F62" s="287" t="s">
        <v>43</v>
      </c>
      <c r="G62" s="403">
        <f>'PERILAKU KERJA'!H17</f>
        <v>81</v>
      </c>
      <c r="H62" s="404"/>
      <c r="I62" s="286" t="str">
        <f>'[3]PERILAKU KERJA'!I17</f>
        <v>(Baik)</v>
      </c>
      <c r="J62" s="249"/>
      <c r="K62" s="245"/>
      <c r="L62" s="245"/>
      <c r="M62" s="248"/>
      <c r="N62" s="246"/>
      <c r="O62" s="246"/>
      <c r="P62" s="246"/>
      <c r="Q62" s="246"/>
      <c r="R62" s="246"/>
      <c r="S62" s="246"/>
      <c r="T62" s="246"/>
      <c r="U62" s="246"/>
      <c r="V62" s="249"/>
    </row>
    <row r="63" spans="1:22" ht="36" customHeight="1" x14ac:dyDescent="0.25">
      <c r="A63" s="248"/>
      <c r="B63" s="395"/>
      <c r="C63" s="399"/>
      <c r="D63" s="400"/>
      <c r="E63" s="405" t="s">
        <v>45</v>
      </c>
      <c r="F63" s="406"/>
      <c r="G63" s="403">
        <f>'[3]PERILAKU KERJA'!H18</f>
        <v>486</v>
      </c>
      <c r="H63" s="404"/>
      <c r="I63" s="286">
        <f>'[3]PERILAKU KERJA'!I18</f>
        <v>0</v>
      </c>
      <c r="J63" s="249"/>
      <c r="K63" s="245"/>
      <c r="L63" s="245"/>
      <c r="M63" s="248"/>
      <c r="N63" s="246"/>
      <c r="O63" s="246"/>
      <c r="P63" s="246"/>
      <c r="Q63" s="246"/>
      <c r="R63" s="246"/>
      <c r="S63" s="246"/>
      <c r="T63" s="246"/>
      <c r="U63" s="246"/>
      <c r="V63" s="249"/>
    </row>
    <row r="64" spans="1:22" ht="36" customHeight="1" x14ac:dyDescent="0.25">
      <c r="A64" s="248"/>
      <c r="B64" s="395"/>
      <c r="C64" s="399"/>
      <c r="D64" s="400"/>
      <c r="E64" s="405" t="s">
        <v>46</v>
      </c>
      <c r="F64" s="406"/>
      <c r="G64" s="403">
        <f>'PERILAKU KERJA'!H19</f>
        <v>81.166666666666671</v>
      </c>
      <c r="H64" s="404"/>
      <c r="I64" s="286" t="str">
        <f>'[4]PERILAKU KERJA'!I19</f>
        <v>(Baik)</v>
      </c>
      <c r="J64" s="249"/>
      <c r="K64" s="245"/>
      <c r="L64" s="245"/>
      <c r="M64" s="248"/>
      <c r="N64" s="246"/>
      <c r="O64" s="246"/>
      <c r="P64" s="246"/>
      <c r="Q64" s="246"/>
      <c r="R64" s="246"/>
      <c r="S64" s="246"/>
      <c r="T64" s="246"/>
      <c r="U64" s="246"/>
      <c r="V64" s="249"/>
    </row>
    <row r="65" spans="1:22" ht="36" customHeight="1" x14ac:dyDescent="0.25">
      <c r="A65" s="288"/>
      <c r="B65" s="396"/>
      <c r="C65" s="401"/>
      <c r="D65" s="402"/>
      <c r="E65" s="289" t="s">
        <v>70</v>
      </c>
      <c r="F65" s="287"/>
      <c r="G65" s="407">
        <f>G64</f>
        <v>81.166666666666671</v>
      </c>
      <c r="H65" s="407"/>
      <c r="I65" s="290" t="s">
        <v>91</v>
      </c>
      <c r="J65" s="291">
        <f>G65*40%</f>
        <v>32.466666666666669</v>
      </c>
      <c r="K65" s="245"/>
      <c r="L65" s="245"/>
      <c r="M65" s="248"/>
      <c r="N65" s="246"/>
      <c r="O65" s="246"/>
      <c r="P65" s="246"/>
      <c r="Q65" s="246"/>
      <c r="R65" s="246"/>
      <c r="S65" s="246"/>
      <c r="T65" s="246"/>
      <c r="U65" s="246"/>
      <c r="V65" s="249"/>
    </row>
    <row r="66" spans="1:22" ht="15.75" x14ac:dyDescent="0.25">
      <c r="A66" s="388" t="s">
        <v>73</v>
      </c>
      <c r="B66" s="389"/>
      <c r="C66" s="389"/>
      <c r="D66" s="389"/>
      <c r="E66" s="389"/>
      <c r="F66" s="389"/>
      <c r="G66" s="389"/>
      <c r="H66" s="389"/>
      <c r="I66" s="390"/>
      <c r="J66" s="292">
        <f>J55+J65</f>
        <v>81.599999999999994</v>
      </c>
      <c r="K66" s="245"/>
      <c r="L66" s="245"/>
      <c r="M66" s="293" t="s">
        <v>88</v>
      </c>
      <c r="N66" s="254" t="s">
        <v>77</v>
      </c>
      <c r="O66" s="252"/>
      <c r="P66" s="252"/>
      <c r="Q66" s="252"/>
      <c r="R66" s="252"/>
      <c r="S66" s="252"/>
      <c r="T66" s="252"/>
      <c r="U66" s="252"/>
      <c r="V66" s="294"/>
    </row>
    <row r="67" spans="1:22" ht="15.75" x14ac:dyDescent="0.25">
      <c r="A67" s="391"/>
      <c r="B67" s="392"/>
      <c r="C67" s="392"/>
      <c r="D67" s="392"/>
      <c r="E67" s="392"/>
      <c r="F67" s="392"/>
      <c r="G67" s="392"/>
      <c r="H67" s="392"/>
      <c r="I67" s="393"/>
      <c r="J67" s="295" t="str">
        <f>[5]PENILAIAN!J44</f>
        <v>(Baik)</v>
      </c>
      <c r="K67" s="245"/>
      <c r="L67" s="245"/>
      <c r="M67" s="248"/>
      <c r="N67" s="296" t="s">
        <v>78</v>
      </c>
      <c r="O67" s="246"/>
      <c r="P67" s="246"/>
      <c r="Q67" s="246"/>
      <c r="R67" s="246"/>
      <c r="S67" s="246"/>
      <c r="T67" s="246"/>
      <c r="U67" s="246"/>
      <c r="V67" s="249"/>
    </row>
    <row r="68" spans="1:22" ht="15.75" x14ac:dyDescent="0.25">
      <c r="A68" s="293" t="s">
        <v>68</v>
      </c>
      <c r="B68" s="254" t="s">
        <v>74</v>
      </c>
      <c r="C68" s="252"/>
      <c r="D68" s="252"/>
      <c r="E68" s="252"/>
      <c r="F68" s="252"/>
      <c r="G68" s="252"/>
      <c r="H68" s="252"/>
      <c r="I68" s="252"/>
      <c r="J68" s="294"/>
      <c r="K68" s="245"/>
      <c r="L68" s="245"/>
      <c r="M68" s="248"/>
      <c r="N68" s="246"/>
      <c r="O68" s="246"/>
      <c r="P68" s="246"/>
      <c r="Q68" s="246"/>
      <c r="R68" s="246"/>
      <c r="S68" s="246"/>
      <c r="T68" s="246"/>
      <c r="U68" s="246"/>
      <c r="V68" s="249"/>
    </row>
    <row r="69" spans="1:22" ht="15.75" x14ac:dyDescent="0.25">
      <c r="A69" s="248"/>
      <c r="B69" s="296" t="s">
        <v>75</v>
      </c>
      <c r="C69" s="246"/>
      <c r="D69" s="246"/>
      <c r="E69" s="246"/>
      <c r="F69" s="246"/>
      <c r="G69" s="246"/>
      <c r="H69" s="246"/>
      <c r="I69" s="246"/>
      <c r="J69" s="249"/>
      <c r="K69" s="245"/>
      <c r="L69" s="245"/>
      <c r="M69" s="248"/>
      <c r="N69" s="246"/>
      <c r="O69" s="246"/>
      <c r="P69" s="246"/>
      <c r="Q69" s="246"/>
      <c r="R69" s="246"/>
      <c r="S69" s="246"/>
      <c r="T69" s="246"/>
      <c r="U69" s="246"/>
      <c r="V69" s="249"/>
    </row>
    <row r="70" spans="1:22" ht="15.75" x14ac:dyDescent="0.25">
      <c r="A70" s="248"/>
      <c r="B70" s="246"/>
      <c r="C70" s="246"/>
      <c r="D70" s="246"/>
      <c r="E70" s="246"/>
      <c r="F70" s="246"/>
      <c r="G70" s="246"/>
      <c r="H70" s="246"/>
      <c r="I70" s="246"/>
      <c r="J70" s="249"/>
      <c r="K70" s="245"/>
      <c r="L70" s="245"/>
      <c r="M70" s="248"/>
      <c r="N70" s="246"/>
      <c r="O70" s="246"/>
      <c r="P70" s="246"/>
      <c r="Q70" s="246"/>
      <c r="R70" s="246"/>
      <c r="S70" s="246"/>
      <c r="T70" s="246"/>
      <c r="U70" s="246"/>
      <c r="V70" s="249"/>
    </row>
    <row r="71" spans="1:22" ht="15.75" x14ac:dyDescent="0.25">
      <c r="A71" s="248"/>
      <c r="B71" s="246"/>
      <c r="C71" s="246"/>
      <c r="D71" s="246"/>
      <c r="E71" s="246"/>
      <c r="F71" s="246"/>
      <c r="G71" s="246"/>
      <c r="H71" s="246"/>
      <c r="I71" s="246"/>
      <c r="J71" s="249"/>
      <c r="K71" s="245"/>
      <c r="L71" s="245"/>
      <c r="M71" s="248"/>
      <c r="N71" s="246"/>
      <c r="O71" s="246"/>
      <c r="P71" s="246"/>
      <c r="Q71" s="246"/>
      <c r="R71" s="246"/>
      <c r="S71" s="246"/>
      <c r="T71" s="246"/>
      <c r="U71" s="246"/>
      <c r="V71" s="249"/>
    </row>
    <row r="72" spans="1:22" ht="15.75" x14ac:dyDescent="0.25">
      <c r="A72" s="248"/>
      <c r="B72" s="246"/>
      <c r="C72" s="246"/>
      <c r="D72" s="246"/>
      <c r="E72" s="246"/>
      <c r="F72" s="246"/>
      <c r="G72" s="246"/>
      <c r="H72" s="246"/>
      <c r="I72" s="246"/>
      <c r="J72" s="249"/>
      <c r="K72" s="245"/>
      <c r="L72" s="245"/>
      <c r="M72" s="248"/>
      <c r="N72" s="246"/>
      <c r="O72" s="246"/>
      <c r="P72" s="246"/>
      <c r="Q72" s="246"/>
      <c r="R72" s="246"/>
      <c r="S72" s="246"/>
      <c r="T72" s="246"/>
      <c r="U72" s="246"/>
      <c r="V72" s="249"/>
    </row>
    <row r="73" spans="1:22" ht="15.75" x14ac:dyDescent="0.25">
      <c r="A73" s="248"/>
      <c r="B73" s="246"/>
      <c r="C73" s="246"/>
      <c r="D73" s="246"/>
      <c r="E73" s="246"/>
      <c r="F73" s="246"/>
      <c r="G73" s="246"/>
      <c r="H73" s="246"/>
      <c r="I73" s="246"/>
      <c r="J73" s="249"/>
      <c r="K73" s="245"/>
      <c r="L73" s="245"/>
      <c r="M73" s="248"/>
      <c r="N73" s="246"/>
      <c r="O73" s="246"/>
      <c r="P73" s="246"/>
      <c r="Q73" s="246"/>
      <c r="R73" s="246"/>
      <c r="S73" s="246"/>
      <c r="T73" s="246"/>
      <c r="U73" s="246"/>
      <c r="V73" s="249"/>
    </row>
    <row r="74" spans="1:22" ht="15.75" x14ac:dyDescent="0.25">
      <c r="A74" s="248"/>
      <c r="B74" s="246"/>
      <c r="C74" s="246"/>
      <c r="D74" s="246"/>
      <c r="E74" s="246"/>
      <c r="F74" s="246"/>
      <c r="G74" s="246"/>
      <c r="H74" s="246"/>
      <c r="I74" s="246"/>
      <c r="J74" s="249"/>
      <c r="K74" s="245"/>
      <c r="L74" s="245"/>
      <c r="M74" s="248"/>
      <c r="N74" s="246"/>
      <c r="O74" s="246"/>
      <c r="P74" s="246"/>
      <c r="Q74" s="246"/>
      <c r="R74" s="246"/>
      <c r="S74" s="246"/>
      <c r="T74" s="246"/>
      <c r="U74" s="246"/>
      <c r="V74" s="249"/>
    </row>
    <row r="75" spans="1:22" ht="15.75" x14ac:dyDescent="0.25">
      <c r="A75" s="248"/>
      <c r="B75" s="246"/>
      <c r="C75" s="246"/>
      <c r="D75" s="246"/>
      <c r="E75" s="246"/>
      <c r="F75" s="246"/>
      <c r="G75" s="246"/>
      <c r="H75" s="246"/>
      <c r="I75" s="246"/>
      <c r="J75" s="249"/>
      <c r="K75" s="245"/>
      <c r="L75" s="245"/>
      <c r="M75" s="248"/>
      <c r="N75" s="246"/>
      <c r="O75" s="246"/>
      <c r="P75" s="246"/>
      <c r="Q75" s="246"/>
      <c r="R75" s="246"/>
      <c r="S75" s="246"/>
      <c r="T75" s="246"/>
      <c r="U75" s="246"/>
      <c r="V75" s="249"/>
    </row>
    <row r="76" spans="1:22" ht="15.75" x14ac:dyDescent="0.25">
      <c r="A76" s="248"/>
      <c r="B76" s="246"/>
      <c r="C76" s="246"/>
      <c r="D76" s="246"/>
      <c r="E76" s="246"/>
      <c r="F76" s="246"/>
      <c r="G76" s="246"/>
      <c r="H76" s="246"/>
      <c r="I76" s="246"/>
      <c r="J76" s="249"/>
      <c r="K76" s="245"/>
      <c r="L76" s="245"/>
      <c r="M76" s="248"/>
      <c r="N76" s="246"/>
      <c r="O76" s="246"/>
      <c r="P76" s="246"/>
      <c r="Q76" s="246"/>
      <c r="R76" s="246"/>
      <c r="S76" s="246"/>
      <c r="T76" s="246"/>
      <c r="U76" s="246"/>
      <c r="V76" s="249"/>
    </row>
    <row r="77" spans="1:22" ht="15.75" x14ac:dyDescent="0.25">
      <c r="A77" s="248"/>
      <c r="B77" s="246"/>
      <c r="C77" s="246"/>
      <c r="D77" s="246"/>
      <c r="E77" s="246"/>
      <c r="F77" s="246"/>
      <c r="G77" s="246"/>
      <c r="H77" s="246"/>
      <c r="I77" s="246"/>
      <c r="J77" s="249"/>
      <c r="K77" s="245"/>
      <c r="L77" s="245"/>
      <c r="M77" s="248"/>
      <c r="N77" s="246"/>
      <c r="O77" s="246"/>
      <c r="P77" s="246"/>
      <c r="Q77" s="246"/>
      <c r="R77" s="246"/>
      <c r="S77" s="246"/>
      <c r="T77" s="246"/>
      <c r="U77" s="246"/>
      <c r="V77" s="249"/>
    </row>
    <row r="78" spans="1:22" ht="15.75" x14ac:dyDescent="0.25">
      <c r="A78" s="248"/>
      <c r="B78" s="246"/>
      <c r="C78" s="246"/>
      <c r="D78" s="246"/>
      <c r="E78" s="246"/>
      <c r="F78" s="246"/>
      <c r="G78" s="246"/>
      <c r="H78" s="246"/>
      <c r="I78" s="246"/>
      <c r="J78" s="249"/>
      <c r="K78" s="245"/>
      <c r="L78" s="245"/>
      <c r="M78" s="248"/>
      <c r="N78" s="246"/>
      <c r="O78" s="246"/>
      <c r="P78" s="246"/>
      <c r="Q78" s="246"/>
      <c r="R78" s="246"/>
      <c r="S78" s="246"/>
      <c r="T78" s="246"/>
      <c r="U78" s="246"/>
      <c r="V78" s="249"/>
    </row>
    <row r="79" spans="1:22" ht="15.75" x14ac:dyDescent="0.25">
      <c r="A79" s="248"/>
      <c r="B79" s="246"/>
      <c r="C79" s="246"/>
      <c r="D79" s="246"/>
      <c r="E79" s="246"/>
      <c r="F79" s="246"/>
      <c r="G79" s="246"/>
      <c r="H79" s="246"/>
      <c r="I79" s="246"/>
      <c r="J79" s="249"/>
      <c r="K79" s="245"/>
      <c r="L79" s="245"/>
      <c r="M79" s="248"/>
      <c r="N79" s="246"/>
      <c r="O79" s="246"/>
      <c r="P79" s="246"/>
      <c r="Q79" s="246"/>
      <c r="R79" s="246"/>
      <c r="S79" s="246"/>
      <c r="T79" s="246"/>
      <c r="U79" s="246"/>
      <c r="V79" s="249"/>
    </row>
    <row r="80" spans="1:22" ht="15.75" x14ac:dyDescent="0.25">
      <c r="A80" s="248"/>
      <c r="B80" s="246"/>
      <c r="C80" s="246"/>
      <c r="D80" s="246"/>
      <c r="E80" s="246"/>
      <c r="F80" s="246"/>
      <c r="G80" s="246"/>
      <c r="H80" s="246"/>
      <c r="I80" s="246"/>
      <c r="J80" s="249"/>
      <c r="K80" s="245"/>
      <c r="L80" s="245"/>
      <c r="M80" s="248"/>
      <c r="N80" s="246"/>
      <c r="O80" s="246"/>
      <c r="P80" s="246"/>
      <c r="Q80" s="246"/>
      <c r="R80" s="246"/>
      <c r="S80" s="246"/>
      <c r="T80" s="246"/>
      <c r="U80" s="246"/>
      <c r="V80" s="249"/>
    </row>
    <row r="81" spans="1:22" ht="15.75" x14ac:dyDescent="0.25">
      <c r="A81" s="248"/>
      <c r="B81" s="246"/>
      <c r="C81" s="246"/>
      <c r="D81" s="246"/>
      <c r="E81" s="246"/>
      <c r="F81" s="246"/>
      <c r="G81" s="246"/>
      <c r="H81" s="246"/>
      <c r="I81" s="246"/>
      <c r="J81" s="249"/>
      <c r="K81" s="245"/>
      <c r="L81" s="245"/>
      <c r="M81" s="248"/>
      <c r="N81" s="246"/>
      <c r="O81" s="246"/>
      <c r="P81" s="246"/>
      <c r="Q81" s="246"/>
      <c r="R81" s="246"/>
      <c r="S81" s="246"/>
      <c r="T81" s="246"/>
      <c r="U81" s="246"/>
      <c r="V81" s="249"/>
    </row>
    <row r="82" spans="1:22" ht="15.75" x14ac:dyDescent="0.25">
      <c r="A82" s="248"/>
      <c r="B82" s="246"/>
      <c r="C82" s="246"/>
      <c r="D82" s="246"/>
      <c r="E82" s="246"/>
      <c r="F82" s="246"/>
      <c r="G82" s="246"/>
      <c r="H82" s="246"/>
      <c r="I82" s="246"/>
      <c r="J82" s="249"/>
      <c r="K82" s="245"/>
      <c r="L82" s="245"/>
      <c r="M82" s="248"/>
      <c r="N82" s="246"/>
      <c r="O82" s="246"/>
      <c r="P82" s="246"/>
      <c r="Q82" s="246"/>
      <c r="R82" s="246"/>
      <c r="S82" s="246"/>
      <c r="T82" s="246"/>
      <c r="U82" s="246"/>
      <c r="V82" s="249"/>
    </row>
    <row r="83" spans="1:22" ht="15.75" x14ac:dyDescent="0.25">
      <c r="A83" s="248"/>
      <c r="B83" s="246"/>
      <c r="C83" s="246"/>
      <c r="D83" s="246"/>
      <c r="E83" s="246"/>
      <c r="F83" s="246"/>
      <c r="G83" s="246"/>
      <c r="H83" s="246"/>
      <c r="I83" s="246"/>
      <c r="J83" s="249"/>
      <c r="K83" s="245"/>
      <c r="L83" s="245"/>
      <c r="M83" s="248"/>
      <c r="N83" s="246"/>
      <c r="O83" s="246"/>
      <c r="P83" s="246"/>
      <c r="Q83" s="246"/>
      <c r="R83" s="246"/>
      <c r="S83" s="246"/>
      <c r="T83" s="246"/>
      <c r="U83" s="246"/>
      <c r="V83" s="249"/>
    </row>
    <row r="84" spans="1:22" ht="15.75" x14ac:dyDescent="0.25">
      <c r="A84" s="248"/>
      <c r="B84" s="246"/>
      <c r="C84" s="246"/>
      <c r="D84" s="246"/>
      <c r="E84" s="246"/>
      <c r="F84" s="246"/>
      <c r="G84" s="246"/>
      <c r="H84" s="246"/>
      <c r="I84" s="246"/>
      <c r="J84" s="249"/>
      <c r="K84" s="245"/>
      <c r="L84" s="245"/>
      <c r="M84" s="248"/>
      <c r="N84" s="246"/>
      <c r="O84" s="246"/>
      <c r="P84" s="246"/>
      <c r="Q84" s="246"/>
      <c r="R84" s="246"/>
      <c r="S84" s="246"/>
      <c r="T84" s="246"/>
      <c r="U84" s="246"/>
      <c r="V84" s="249"/>
    </row>
    <row r="85" spans="1:22" ht="15.75" x14ac:dyDescent="0.25">
      <c r="A85" s="248"/>
      <c r="B85" s="246"/>
      <c r="C85" s="246"/>
      <c r="D85" s="246"/>
      <c r="E85" s="246"/>
      <c r="F85" s="246"/>
      <c r="G85" s="246"/>
      <c r="H85" s="246"/>
      <c r="I85" s="246"/>
      <c r="J85" s="249"/>
      <c r="K85" s="245"/>
      <c r="L85" s="245"/>
      <c r="M85" s="248"/>
      <c r="N85" s="246"/>
      <c r="O85" s="246"/>
      <c r="P85" s="246"/>
      <c r="Q85" s="246"/>
      <c r="R85" s="246"/>
      <c r="S85" s="246"/>
      <c r="T85" s="246"/>
      <c r="U85" s="246"/>
      <c r="V85" s="249"/>
    </row>
    <row r="86" spans="1:22" ht="15.75" x14ac:dyDescent="0.25">
      <c r="A86" s="248"/>
      <c r="B86" s="246"/>
      <c r="C86" s="246"/>
      <c r="D86" s="246"/>
      <c r="E86" s="246"/>
      <c r="F86" s="246"/>
      <c r="G86" s="246"/>
      <c r="H86" s="246"/>
      <c r="I86" s="246"/>
      <c r="J86" s="249"/>
      <c r="K86" s="245"/>
      <c r="L86" s="245"/>
      <c r="M86" s="248"/>
      <c r="N86" s="246"/>
      <c r="O86" s="246"/>
      <c r="P86" s="246"/>
      <c r="Q86" s="246"/>
      <c r="R86" s="246"/>
      <c r="S86" s="246"/>
      <c r="T86" s="246"/>
      <c r="U86" s="246"/>
      <c r="V86" s="249"/>
    </row>
    <row r="87" spans="1:22" ht="15.75" x14ac:dyDescent="0.25">
      <c r="A87" s="248"/>
      <c r="B87" s="246"/>
      <c r="C87" s="246"/>
      <c r="D87" s="246"/>
      <c r="E87" s="246"/>
      <c r="F87" s="246"/>
      <c r="G87" s="246"/>
      <c r="H87" s="246"/>
      <c r="I87" s="246"/>
      <c r="J87" s="249"/>
      <c r="K87" s="245"/>
      <c r="L87" s="245"/>
      <c r="M87" s="248"/>
      <c r="N87" s="246"/>
      <c r="O87" s="246"/>
      <c r="P87" s="246"/>
      <c r="Q87" s="246"/>
      <c r="R87" s="246"/>
      <c r="S87" s="246"/>
      <c r="T87" s="246"/>
      <c r="U87" s="246"/>
      <c r="V87" s="249"/>
    </row>
    <row r="88" spans="1:22" ht="15.75" x14ac:dyDescent="0.25">
      <c r="A88" s="248"/>
      <c r="B88" s="246"/>
      <c r="C88" s="246"/>
      <c r="D88" s="246"/>
      <c r="E88" s="246"/>
      <c r="F88" s="246"/>
      <c r="G88" s="246"/>
      <c r="H88" s="246"/>
      <c r="I88" s="297" t="s">
        <v>287</v>
      </c>
      <c r="J88" s="298" t="str">
        <f>J21</f>
        <v>31 Desember 2019</v>
      </c>
      <c r="K88" s="245"/>
      <c r="L88" s="245"/>
      <c r="M88" s="248"/>
      <c r="N88" s="246"/>
      <c r="O88" s="246"/>
      <c r="P88" s="246"/>
      <c r="Q88" s="246"/>
      <c r="R88" s="246"/>
      <c r="S88" s="246"/>
      <c r="T88" s="246"/>
      <c r="U88" s="297" t="s">
        <v>287</v>
      </c>
      <c r="V88" s="298" t="str">
        <f>J88</f>
        <v>31 Desember 2019</v>
      </c>
    </row>
    <row r="89" spans="1:22" ht="16.5" thickBot="1" x14ac:dyDescent="0.3">
      <c r="A89" s="277"/>
      <c r="B89" s="299"/>
      <c r="C89" s="299"/>
      <c r="D89" s="299"/>
      <c r="E89" s="299"/>
      <c r="F89" s="299"/>
      <c r="G89" s="299"/>
      <c r="H89" s="299"/>
      <c r="I89" s="299"/>
      <c r="J89" s="300"/>
      <c r="K89" s="245"/>
      <c r="L89" s="245"/>
      <c r="M89" s="277"/>
      <c r="N89" s="299"/>
      <c r="O89" s="299"/>
      <c r="P89" s="299"/>
      <c r="Q89" s="299"/>
      <c r="R89" s="299"/>
      <c r="S89" s="299"/>
      <c r="T89" s="299"/>
      <c r="U89" s="299"/>
      <c r="V89" s="300"/>
    </row>
    <row r="90" spans="1:22" ht="15.75" x14ac:dyDescent="0.25">
      <c r="A90" s="245"/>
      <c r="B90" s="245"/>
      <c r="C90" s="245"/>
      <c r="D90" s="245"/>
      <c r="E90" s="245"/>
      <c r="F90" s="245"/>
      <c r="G90" s="245"/>
      <c r="H90" s="245"/>
      <c r="I90" s="245"/>
      <c r="J90" s="245"/>
      <c r="K90" s="245"/>
      <c r="L90" s="245"/>
    </row>
  </sheetData>
  <mergeCells count="75">
    <mergeCell ref="N15:N16"/>
    <mergeCell ref="O15:R16"/>
    <mergeCell ref="S15:V16"/>
    <mergeCell ref="M8:V8"/>
    <mergeCell ref="M9:V9"/>
    <mergeCell ref="U12:V12"/>
    <mergeCell ref="M13:M14"/>
    <mergeCell ref="N13:V14"/>
    <mergeCell ref="N17:N18"/>
    <mergeCell ref="O17:R18"/>
    <mergeCell ref="S17:V18"/>
    <mergeCell ref="N19:N20"/>
    <mergeCell ref="O19:R20"/>
    <mergeCell ref="S19:V20"/>
    <mergeCell ref="N21:N22"/>
    <mergeCell ref="O21:R22"/>
    <mergeCell ref="S21:V22"/>
    <mergeCell ref="N23:N24"/>
    <mergeCell ref="O23:R24"/>
    <mergeCell ref="S23:V24"/>
    <mergeCell ref="N35:N36"/>
    <mergeCell ref="O35:R36"/>
    <mergeCell ref="S35:V36"/>
    <mergeCell ref="M25:M26"/>
    <mergeCell ref="N25:V26"/>
    <mergeCell ref="N27:N28"/>
    <mergeCell ref="O27:R28"/>
    <mergeCell ref="S27:V28"/>
    <mergeCell ref="N29:N30"/>
    <mergeCell ref="O29:R30"/>
    <mergeCell ref="S29:V30"/>
    <mergeCell ref="N31:N32"/>
    <mergeCell ref="O31:R32"/>
    <mergeCell ref="S31:V32"/>
    <mergeCell ref="N33:N34"/>
    <mergeCell ref="O33:R34"/>
    <mergeCell ref="S33:V34"/>
    <mergeCell ref="M37:M38"/>
    <mergeCell ref="N37:V38"/>
    <mergeCell ref="N41:N42"/>
    <mergeCell ref="O41:R42"/>
    <mergeCell ref="S41:V42"/>
    <mergeCell ref="N39:N40"/>
    <mergeCell ref="O39:R40"/>
    <mergeCell ref="S39:V40"/>
    <mergeCell ref="N43:N44"/>
    <mergeCell ref="O43:R44"/>
    <mergeCell ref="S43:V44"/>
    <mergeCell ref="N45:N46"/>
    <mergeCell ref="O45:R46"/>
    <mergeCell ref="S45:V46"/>
    <mergeCell ref="N47:N48"/>
    <mergeCell ref="O47:R48"/>
    <mergeCell ref="S47:V48"/>
    <mergeCell ref="B48:F48"/>
    <mergeCell ref="B54:I54"/>
    <mergeCell ref="B55:B56"/>
    <mergeCell ref="C55:F56"/>
    <mergeCell ref="G55:H56"/>
    <mergeCell ref="I55:I56"/>
    <mergeCell ref="J55:J56"/>
    <mergeCell ref="A66:I67"/>
    <mergeCell ref="B57:B65"/>
    <mergeCell ref="C57:D65"/>
    <mergeCell ref="G57:H57"/>
    <mergeCell ref="G58:H58"/>
    <mergeCell ref="G59:H59"/>
    <mergeCell ref="G60:H60"/>
    <mergeCell ref="G61:H61"/>
    <mergeCell ref="G62:H62"/>
    <mergeCell ref="E63:F63"/>
    <mergeCell ref="G63:H63"/>
    <mergeCell ref="E64:F64"/>
    <mergeCell ref="G64:H64"/>
    <mergeCell ref="G65:H65"/>
  </mergeCells>
  <pageMargins left="0.98425196850393704" right="0.19685039370078741" top="0.59055118110236227" bottom="0.59055118110236227" header="0.31496062992125984" footer="0.31496062992125984"/>
  <pageSetup paperSize="8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7030A0"/>
  </sheetPr>
  <dimension ref="A2:N171"/>
  <sheetViews>
    <sheetView view="pageBreakPreview" zoomScaleNormal="110" zoomScaleSheetLayoutView="100" workbookViewId="0">
      <selection activeCell="I12" sqref="I12:J12"/>
    </sheetView>
  </sheetViews>
  <sheetFormatPr defaultRowHeight="15.75" x14ac:dyDescent="0.2"/>
  <cols>
    <col min="1" max="1" width="4.85546875" style="22" customWidth="1"/>
    <col min="2" max="2" width="3.28515625" style="22" customWidth="1"/>
    <col min="3" max="3" width="7.140625" style="22" customWidth="1"/>
    <col min="4" max="4" width="4.42578125" style="22" customWidth="1"/>
    <col min="5" max="5" width="3.5703125" style="22" customWidth="1"/>
    <col min="6" max="6" width="17" style="22" customWidth="1"/>
    <col min="7" max="7" width="11.7109375" style="22" customWidth="1"/>
    <col min="8" max="8" width="9.42578125" style="22" customWidth="1"/>
    <col min="9" max="9" width="13.28515625" style="22" customWidth="1"/>
    <col min="10" max="10" width="15" style="22" customWidth="1"/>
    <col min="11" max="11" width="3.140625" style="22" customWidth="1"/>
    <col min="12" max="16384" width="9.140625" style="22"/>
  </cols>
  <sheetData>
    <row r="2" spans="1:10" x14ac:dyDescent="0.2">
      <c r="H2" s="29"/>
    </row>
    <row r="4" spans="1:10" x14ac:dyDescent="0.2">
      <c r="J4" s="29"/>
    </row>
    <row r="5" spans="1:10" x14ac:dyDescent="0.2">
      <c r="J5" s="29"/>
    </row>
    <row r="6" spans="1:10" x14ac:dyDescent="0.2">
      <c r="J6" s="29"/>
    </row>
    <row r="7" spans="1:10" x14ac:dyDescent="0.2">
      <c r="A7" s="373" t="s">
        <v>47</v>
      </c>
      <c r="B7" s="373"/>
      <c r="C7" s="373"/>
      <c r="D7" s="373"/>
      <c r="E7" s="373"/>
      <c r="F7" s="373"/>
      <c r="G7" s="373"/>
      <c r="H7" s="373"/>
      <c r="I7" s="373"/>
      <c r="J7" s="373"/>
    </row>
    <row r="8" spans="1:10" x14ac:dyDescent="0.2">
      <c r="A8" s="373" t="s">
        <v>48</v>
      </c>
      <c r="B8" s="373"/>
      <c r="C8" s="373"/>
      <c r="D8" s="373"/>
      <c r="E8" s="373"/>
      <c r="F8" s="373"/>
      <c r="G8" s="373"/>
      <c r="H8" s="373"/>
      <c r="I8" s="373"/>
      <c r="J8" s="373"/>
    </row>
    <row r="9" spans="1:10" x14ac:dyDescent="0.2">
      <c r="J9" s="29"/>
    </row>
    <row r="10" spans="1:10" x14ac:dyDescent="0.2">
      <c r="A10" s="479" t="str">
        <f>COVER!$A$46</f>
        <v>BADAN PERENCANAAN PEMBANGUNAN DAERAH ( BAPPEDA )</v>
      </c>
      <c r="B10" s="479"/>
      <c r="C10" s="479"/>
      <c r="D10" s="479"/>
      <c r="E10" s="479"/>
      <c r="F10" s="479"/>
      <c r="G10" s="479"/>
      <c r="H10" s="479"/>
      <c r="I10" s="479"/>
      <c r="J10" s="479"/>
    </row>
    <row r="11" spans="1:10" x14ac:dyDescent="0.2">
      <c r="A11" s="228" t="s">
        <v>243</v>
      </c>
      <c r="B11" s="48"/>
      <c r="C11" s="48"/>
      <c r="D11" s="48"/>
      <c r="E11" s="48"/>
      <c r="F11" s="48"/>
      <c r="G11" s="48"/>
      <c r="I11" s="480" t="s">
        <v>49</v>
      </c>
      <c r="J11" s="480"/>
    </row>
    <row r="12" spans="1:10" ht="15.75" customHeight="1" x14ac:dyDescent="0.2">
      <c r="A12" s="228" t="e">
        <f>#REF!</f>
        <v>#REF!</v>
      </c>
      <c r="B12" s="48"/>
      <c r="C12" s="48"/>
      <c r="D12" s="48"/>
      <c r="E12" s="48"/>
      <c r="F12" s="48"/>
      <c r="G12" s="48"/>
      <c r="I12" s="481" t="str">
        <f>'PENILAIAN (2)'!T12</f>
        <v>Januari s/d Desember 2020</v>
      </c>
      <c r="J12" s="481"/>
    </row>
    <row r="13" spans="1:10" ht="9" customHeight="1" x14ac:dyDescent="0.2">
      <c r="A13" s="48"/>
      <c r="B13" s="48"/>
      <c r="C13" s="48"/>
      <c r="D13" s="48"/>
      <c r="E13" s="48"/>
      <c r="F13" s="48"/>
      <c r="G13" s="48"/>
      <c r="H13" s="121"/>
      <c r="I13" s="121"/>
      <c r="J13" s="121"/>
    </row>
    <row r="14" spans="1:10" ht="33.75" customHeight="1" x14ac:dyDescent="0.2">
      <c r="A14" s="49" t="s">
        <v>65</v>
      </c>
      <c r="B14" s="448" t="s">
        <v>50</v>
      </c>
      <c r="C14" s="446"/>
      <c r="D14" s="446"/>
      <c r="E14" s="446"/>
      <c r="F14" s="446"/>
      <c r="G14" s="446"/>
      <c r="H14" s="446"/>
      <c r="I14" s="446"/>
      <c r="J14" s="447"/>
    </row>
    <row r="15" spans="1:10" ht="30.75" customHeight="1" x14ac:dyDescent="0.2">
      <c r="A15" s="50"/>
      <c r="B15" s="51" t="s">
        <v>52</v>
      </c>
      <c r="C15" s="446" t="s">
        <v>51</v>
      </c>
      <c r="D15" s="446"/>
      <c r="E15" s="446"/>
      <c r="F15" s="446"/>
      <c r="G15" s="455" t="str">
        <f>'[2]FORM SKP (3)'!G5</f>
        <v>Ir. BAMBANG PARIKESIT, M.MA.</v>
      </c>
      <c r="H15" s="456"/>
      <c r="I15" s="456"/>
      <c r="J15" s="457"/>
    </row>
    <row r="16" spans="1:10" ht="30.75" customHeight="1" x14ac:dyDescent="0.2">
      <c r="A16" s="50"/>
      <c r="B16" s="54" t="s">
        <v>56</v>
      </c>
      <c r="C16" s="445" t="s">
        <v>2</v>
      </c>
      <c r="D16" s="445"/>
      <c r="E16" s="445"/>
      <c r="F16" s="445"/>
      <c r="G16" s="448" t="str">
        <f>'[2]FORM SKP (3)'!G6</f>
        <v>19621208 199503 1 001</v>
      </c>
      <c r="H16" s="446"/>
      <c r="I16" s="446"/>
      <c r="J16" s="447"/>
    </row>
    <row r="17" spans="1:10" ht="30.75" customHeight="1" x14ac:dyDescent="0.2">
      <c r="A17" s="50"/>
      <c r="B17" s="54" t="s">
        <v>57</v>
      </c>
      <c r="C17" s="445" t="s">
        <v>53</v>
      </c>
      <c r="D17" s="445"/>
      <c r="E17" s="445"/>
      <c r="F17" s="445"/>
      <c r="G17" s="448" t="str">
        <f>'[2]FORM SKP (3)'!G7</f>
        <v>Pembina / IV.a</v>
      </c>
      <c r="H17" s="446"/>
      <c r="I17" s="446"/>
      <c r="J17" s="447"/>
    </row>
    <row r="18" spans="1:10" ht="30.75" customHeight="1" x14ac:dyDescent="0.2">
      <c r="A18" s="50"/>
      <c r="B18" s="54" t="s">
        <v>58</v>
      </c>
      <c r="C18" s="445" t="s">
        <v>54</v>
      </c>
      <c r="D18" s="445"/>
      <c r="E18" s="445"/>
      <c r="F18" s="445"/>
      <c r="G18" s="452" t="str">
        <f>COVER!F28</f>
        <v>Kasubbid Penelitian Pengembangan Sosial Ekonomi dan Pemerintahan</v>
      </c>
      <c r="H18" s="453"/>
      <c r="I18" s="453"/>
      <c r="J18" s="454"/>
    </row>
    <row r="19" spans="1:10" ht="30.75" customHeight="1" x14ac:dyDescent="0.2">
      <c r="A19" s="58"/>
      <c r="B19" s="54" t="s">
        <v>59</v>
      </c>
      <c r="C19" s="445" t="s">
        <v>55</v>
      </c>
      <c r="D19" s="445"/>
      <c r="E19" s="445"/>
      <c r="F19" s="445"/>
      <c r="G19" s="452" t="str">
        <f>'[2]FORM SKP (3)'!G9</f>
        <v>Bappeda Kabupaten Pasuruan</v>
      </c>
      <c r="H19" s="453"/>
      <c r="I19" s="453"/>
      <c r="J19" s="454"/>
    </row>
    <row r="20" spans="1:10" ht="33.75" customHeight="1" x14ac:dyDescent="0.2">
      <c r="A20" s="49" t="s">
        <v>66</v>
      </c>
      <c r="B20" s="448" t="s">
        <v>60</v>
      </c>
      <c r="C20" s="446"/>
      <c r="D20" s="446"/>
      <c r="E20" s="446"/>
      <c r="F20" s="446"/>
      <c r="G20" s="446"/>
      <c r="H20" s="446"/>
      <c r="I20" s="446"/>
      <c r="J20" s="447"/>
    </row>
    <row r="21" spans="1:10" ht="30.75" customHeight="1" x14ac:dyDescent="0.2">
      <c r="A21" s="59"/>
      <c r="B21" s="51" t="s">
        <v>52</v>
      </c>
      <c r="C21" s="446" t="s">
        <v>51</v>
      </c>
      <c r="D21" s="446"/>
      <c r="E21" s="446"/>
      <c r="F21" s="446"/>
      <c r="G21" s="455" t="str">
        <f>'[2]FORM SKP (3)'!C5</f>
        <v>HARI KRISNA MURTI, S.Si. MT.</v>
      </c>
      <c r="H21" s="456"/>
      <c r="I21" s="456"/>
      <c r="J21" s="457"/>
    </row>
    <row r="22" spans="1:10" ht="30.75" customHeight="1" x14ac:dyDescent="0.2">
      <c r="A22" s="59"/>
      <c r="B22" s="54" t="s">
        <v>56</v>
      </c>
      <c r="C22" s="445" t="s">
        <v>2</v>
      </c>
      <c r="D22" s="445"/>
      <c r="E22" s="445"/>
      <c r="F22" s="445"/>
      <c r="G22" s="448" t="str">
        <f>'DATA SKP'!$E$11</f>
        <v>19701221 199703 1 003</v>
      </c>
      <c r="H22" s="446"/>
      <c r="I22" s="446"/>
      <c r="J22" s="447"/>
    </row>
    <row r="23" spans="1:10" ht="30.75" customHeight="1" x14ac:dyDescent="0.2">
      <c r="A23" s="59"/>
      <c r="B23" s="54" t="s">
        <v>57</v>
      </c>
      <c r="C23" s="445" t="s">
        <v>53</v>
      </c>
      <c r="D23" s="445"/>
      <c r="E23" s="445"/>
      <c r="F23" s="445"/>
      <c r="G23" s="452" t="str">
        <f>'[2]FORM SKP (3)'!C7</f>
        <v>Pembina / IV.a</v>
      </c>
      <c r="H23" s="453"/>
      <c r="I23" s="453"/>
      <c r="J23" s="454"/>
    </row>
    <row r="24" spans="1:10" ht="30.75" customHeight="1" x14ac:dyDescent="0.2">
      <c r="A24" s="59"/>
      <c r="B24" s="54" t="s">
        <v>58</v>
      </c>
      <c r="C24" s="445" t="s">
        <v>54</v>
      </c>
      <c r="D24" s="445"/>
      <c r="E24" s="445"/>
      <c r="F24" s="445"/>
      <c r="G24" s="452" t="str">
        <f>'[2]FORM SKP (3)'!C8</f>
        <v>Kabid Penelitian dan Pengembangan</v>
      </c>
      <c r="H24" s="453"/>
      <c r="I24" s="453"/>
      <c r="J24" s="454"/>
    </row>
    <row r="25" spans="1:10" ht="30.75" customHeight="1" x14ac:dyDescent="0.2">
      <c r="A25" s="60"/>
      <c r="B25" s="54" t="s">
        <v>59</v>
      </c>
      <c r="C25" s="445" t="s">
        <v>55</v>
      </c>
      <c r="D25" s="445"/>
      <c r="E25" s="445"/>
      <c r="F25" s="445"/>
      <c r="G25" s="452" t="str">
        <f>'[2]FORM SKP (3)'!C9</f>
        <v>Bappeda Kabupaten Pasuruan</v>
      </c>
      <c r="H25" s="453"/>
      <c r="I25" s="453"/>
      <c r="J25" s="454"/>
    </row>
    <row r="26" spans="1:10" ht="21.75" customHeight="1" x14ac:dyDescent="0.2">
      <c r="A26" s="49" t="s">
        <v>67</v>
      </c>
      <c r="B26" s="448" t="s">
        <v>61</v>
      </c>
      <c r="C26" s="446"/>
      <c r="D26" s="446"/>
      <c r="E26" s="446"/>
      <c r="F26" s="446"/>
      <c r="G26" s="446"/>
      <c r="H26" s="446"/>
      <c r="I26" s="446"/>
      <c r="J26" s="447"/>
    </row>
    <row r="27" spans="1:10" ht="30.75" customHeight="1" x14ac:dyDescent="0.2">
      <c r="A27" s="50"/>
      <c r="B27" s="51" t="s">
        <v>52</v>
      </c>
      <c r="C27" s="446" t="s">
        <v>51</v>
      </c>
      <c r="D27" s="446"/>
      <c r="E27" s="446"/>
      <c r="F27" s="446"/>
      <c r="G27" s="455" t="str">
        <f>'DATA SKP'!E16</f>
        <v>Ir. IHWAN, M.Si.</v>
      </c>
      <c r="H27" s="456"/>
      <c r="I27" s="456"/>
      <c r="J27" s="457"/>
    </row>
    <row r="28" spans="1:10" ht="30.75" customHeight="1" x14ac:dyDescent="0.2">
      <c r="A28" s="50"/>
      <c r="B28" s="54" t="s">
        <v>56</v>
      </c>
      <c r="C28" s="445" t="s">
        <v>2</v>
      </c>
      <c r="D28" s="445"/>
      <c r="E28" s="445"/>
      <c r="F28" s="445"/>
      <c r="G28" s="448" t="str">
        <f>'DATA SKP'!E17</f>
        <v>19630203 198903 1 015</v>
      </c>
      <c r="H28" s="446"/>
      <c r="I28" s="446"/>
      <c r="J28" s="447"/>
    </row>
    <row r="29" spans="1:10" ht="30.75" customHeight="1" x14ac:dyDescent="0.2">
      <c r="A29" s="50"/>
      <c r="B29" s="54" t="s">
        <v>57</v>
      </c>
      <c r="C29" s="445" t="s">
        <v>53</v>
      </c>
      <c r="D29" s="445"/>
      <c r="E29" s="445"/>
      <c r="F29" s="445"/>
      <c r="G29" s="448" t="str">
        <f>'DATA SKP'!E18</f>
        <v>Pembina Utama Muda / IV.c</v>
      </c>
      <c r="H29" s="446"/>
      <c r="I29" s="446"/>
      <c r="J29" s="447"/>
    </row>
    <row r="30" spans="1:10" ht="30.75" customHeight="1" x14ac:dyDescent="0.2">
      <c r="A30" s="50"/>
      <c r="B30" s="54" t="s">
        <v>58</v>
      </c>
      <c r="C30" s="445" t="s">
        <v>54</v>
      </c>
      <c r="D30" s="445"/>
      <c r="E30" s="445"/>
      <c r="F30" s="445"/>
      <c r="G30" s="452" t="str">
        <f>'DATA SKP'!E19</f>
        <v>Kepala Badan Perencanaan Pembangunan Daerah</v>
      </c>
      <c r="H30" s="453"/>
      <c r="I30" s="453"/>
      <c r="J30" s="454"/>
    </row>
    <row r="31" spans="1:10" ht="30.75" customHeight="1" x14ac:dyDescent="0.2">
      <c r="A31" s="58"/>
      <c r="B31" s="54" t="s">
        <v>59</v>
      </c>
      <c r="C31" s="445" t="s">
        <v>55</v>
      </c>
      <c r="D31" s="445"/>
      <c r="E31" s="445"/>
      <c r="F31" s="445"/>
      <c r="G31" s="452" t="str">
        <f>'DATA SKP'!E20</f>
        <v>Bappeda Kabupaten Pasuruan</v>
      </c>
      <c r="H31" s="453"/>
      <c r="I31" s="453"/>
      <c r="J31" s="454"/>
    </row>
    <row r="32" spans="1:10" ht="30.75" hidden="1" customHeight="1" x14ac:dyDescent="0.2">
      <c r="A32" s="161"/>
      <c r="B32" s="155"/>
      <c r="C32" s="158"/>
      <c r="D32" s="158"/>
      <c r="E32" s="158"/>
      <c r="F32" s="158"/>
      <c r="G32" s="156"/>
      <c r="H32" s="156"/>
      <c r="I32" s="156"/>
      <c r="J32" s="156"/>
    </row>
    <row r="33" spans="1:14" ht="30.75" hidden="1" customHeight="1" x14ac:dyDescent="0.2">
      <c r="A33" s="68"/>
      <c r="B33" s="153"/>
      <c r="C33" s="148"/>
      <c r="D33" s="148"/>
      <c r="E33" s="148"/>
      <c r="F33" s="148"/>
      <c r="G33" s="157"/>
      <c r="H33" s="157"/>
      <c r="I33" s="157"/>
      <c r="J33" s="157"/>
    </row>
    <row r="34" spans="1:14" ht="25.5" hidden="1" customHeight="1" x14ac:dyDescent="0.2">
      <c r="A34" s="68"/>
      <c r="B34" s="153"/>
      <c r="C34" s="148"/>
      <c r="D34" s="148"/>
      <c r="E34" s="148"/>
      <c r="F34" s="148"/>
      <c r="G34" s="157"/>
      <c r="H34" s="157"/>
      <c r="I34" s="157"/>
      <c r="J34" s="157"/>
    </row>
    <row r="35" spans="1:14" ht="30.75" hidden="1" customHeight="1" x14ac:dyDescent="0.2">
      <c r="A35" s="68"/>
      <c r="B35" s="153"/>
      <c r="C35" s="148"/>
      <c r="D35" s="148"/>
      <c r="E35" s="148"/>
      <c r="F35" s="148"/>
      <c r="G35" s="157"/>
      <c r="H35" s="157"/>
      <c r="I35" s="157"/>
      <c r="J35" s="157"/>
    </row>
    <row r="36" spans="1:14" ht="33.75" customHeight="1" x14ac:dyDescent="0.2">
      <c r="A36" s="49" t="s">
        <v>89</v>
      </c>
      <c r="B36" s="462" t="s">
        <v>63</v>
      </c>
      <c r="C36" s="451"/>
      <c r="D36" s="451"/>
      <c r="E36" s="451"/>
      <c r="F36" s="451"/>
      <c r="G36" s="451"/>
      <c r="H36" s="451"/>
      <c r="I36" s="460"/>
      <c r="J36" s="61" t="s">
        <v>72</v>
      </c>
    </row>
    <row r="37" spans="1:14" x14ac:dyDescent="0.2">
      <c r="A37" s="62"/>
      <c r="B37" s="463" t="s">
        <v>64</v>
      </c>
      <c r="C37" s="451" t="s">
        <v>92</v>
      </c>
      <c r="D37" s="451"/>
      <c r="E37" s="451"/>
      <c r="F37" s="451"/>
      <c r="G37" s="451"/>
      <c r="H37" s="458">
        <f>'PERILAKU KERJA'!$E$10</f>
        <v>81.888888888888886</v>
      </c>
      <c r="I37" s="460" t="s">
        <v>90</v>
      </c>
      <c r="J37" s="449">
        <f>H37*60%</f>
        <v>49.133333333333333</v>
      </c>
    </row>
    <row r="38" spans="1:14" x14ac:dyDescent="0.2">
      <c r="A38" s="62"/>
      <c r="B38" s="464"/>
      <c r="C38" s="445"/>
      <c r="D38" s="445"/>
      <c r="E38" s="445"/>
      <c r="F38" s="445"/>
      <c r="G38" s="445"/>
      <c r="H38" s="459"/>
      <c r="I38" s="461"/>
      <c r="J38" s="450"/>
    </row>
    <row r="39" spans="1:14" ht="36" customHeight="1" x14ac:dyDescent="0.2">
      <c r="A39" s="62"/>
      <c r="B39" s="463" t="s">
        <v>56</v>
      </c>
      <c r="C39" s="469" t="s">
        <v>71</v>
      </c>
      <c r="D39" s="470"/>
      <c r="E39" s="54" t="s">
        <v>65</v>
      </c>
      <c r="F39" s="57" t="str">
        <f>'PERILAKU KERJA'!E12</f>
        <v>Orientasi Pelayanan</v>
      </c>
      <c r="G39" s="57"/>
      <c r="H39" s="77">
        <f>'PERILAKU KERJA'!H12</f>
        <v>81</v>
      </c>
      <c r="I39" s="60" t="str">
        <f>'PERILAKU KERJA'!I12</f>
        <v>(Baik)</v>
      </c>
      <c r="J39" s="63"/>
    </row>
    <row r="40" spans="1:14" ht="36" customHeight="1" x14ac:dyDescent="0.2">
      <c r="A40" s="62"/>
      <c r="B40" s="474"/>
      <c r="C40" s="324"/>
      <c r="D40" s="471"/>
      <c r="E40" s="54" t="s">
        <v>66</v>
      </c>
      <c r="F40" s="446" t="str">
        <f>'PERILAKU KERJA'!E13</f>
        <v>Integritas</v>
      </c>
      <c r="G40" s="447"/>
      <c r="H40" s="72">
        <f>'PERILAKU KERJA'!H13</f>
        <v>81</v>
      </c>
      <c r="I40" s="61" t="str">
        <f>'PERILAKU KERJA'!I13</f>
        <v>(Baik)</v>
      </c>
      <c r="J40" s="63"/>
    </row>
    <row r="41" spans="1:14" ht="36" customHeight="1" x14ac:dyDescent="0.2">
      <c r="A41" s="62"/>
      <c r="B41" s="474"/>
      <c r="C41" s="324"/>
      <c r="D41" s="471"/>
      <c r="E41" s="54" t="s">
        <v>67</v>
      </c>
      <c r="F41" s="446" t="str">
        <f>'PERILAKU KERJA'!E14</f>
        <v>Komitmen</v>
      </c>
      <c r="G41" s="447"/>
      <c r="H41" s="72">
        <f>'PERILAKU KERJA'!H14</f>
        <v>82</v>
      </c>
      <c r="I41" s="61" t="str">
        <f>'PERILAKU KERJA'!I14</f>
        <v>(Baik)</v>
      </c>
      <c r="J41" s="63"/>
    </row>
    <row r="42" spans="1:14" ht="36" customHeight="1" x14ac:dyDescent="0.2">
      <c r="A42" s="62"/>
      <c r="B42" s="474"/>
      <c r="C42" s="324"/>
      <c r="D42" s="471"/>
      <c r="E42" s="54">
        <v>4</v>
      </c>
      <c r="F42" s="446" t="str">
        <f>'PERILAKU KERJA'!E15</f>
        <v>Disiplin</v>
      </c>
      <c r="G42" s="447"/>
      <c r="H42" s="72">
        <f>'PERILAKU KERJA'!H15</f>
        <v>81</v>
      </c>
      <c r="I42" s="61" t="str">
        <f>'PERILAKU KERJA'!I15</f>
        <v>(Baik)</v>
      </c>
      <c r="J42" s="63"/>
    </row>
    <row r="43" spans="1:14" ht="36" customHeight="1" x14ac:dyDescent="0.2">
      <c r="A43" s="62"/>
      <c r="B43" s="474"/>
      <c r="C43" s="324"/>
      <c r="D43" s="471"/>
      <c r="E43" s="54" t="s">
        <v>68</v>
      </c>
      <c r="F43" s="446" t="str">
        <f>'PERILAKU KERJA'!E16</f>
        <v>Kerjasama</v>
      </c>
      <c r="G43" s="447"/>
      <c r="H43" s="72">
        <f>'PERILAKU KERJA'!H16</f>
        <v>81</v>
      </c>
      <c r="I43" s="61" t="str">
        <f>'PERILAKU KERJA'!I16</f>
        <v>(Baik)</v>
      </c>
      <c r="J43" s="63"/>
    </row>
    <row r="44" spans="1:14" ht="36" customHeight="1" x14ac:dyDescent="0.2">
      <c r="A44" s="62"/>
      <c r="B44" s="474"/>
      <c r="C44" s="324"/>
      <c r="D44" s="471"/>
      <c r="E44" s="54" t="s">
        <v>69</v>
      </c>
      <c r="F44" s="446" t="str">
        <f>'PERILAKU KERJA'!E17</f>
        <v>Kepemimpinan</v>
      </c>
      <c r="G44" s="447"/>
      <c r="H44" s="72">
        <f>'PERILAKU KERJA'!H17</f>
        <v>81</v>
      </c>
      <c r="I44" s="61" t="str">
        <f>'PERILAKU KERJA'!I17</f>
        <v>(Baik)</v>
      </c>
      <c r="J44" s="63"/>
    </row>
    <row r="45" spans="1:14" ht="36" customHeight="1" x14ac:dyDescent="0.2">
      <c r="A45" s="62"/>
      <c r="B45" s="474"/>
      <c r="C45" s="324"/>
      <c r="D45" s="471"/>
      <c r="E45" s="448" t="s">
        <v>45</v>
      </c>
      <c r="F45" s="446"/>
      <c r="G45" s="447"/>
      <c r="H45" s="78">
        <f>'PERILAKU KERJA'!H18</f>
        <v>487</v>
      </c>
      <c r="I45" s="170">
        <f>'PERILAKU KERJA'!I18</f>
        <v>0</v>
      </c>
      <c r="J45" s="63"/>
    </row>
    <row r="46" spans="1:14" ht="36" customHeight="1" x14ac:dyDescent="0.2">
      <c r="A46" s="62"/>
      <c r="B46" s="474"/>
      <c r="C46" s="324"/>
      <c r="D46" s="471"/>
      <c r="E46" s="448" t="s">
        <v>46</v>
      </c>
      <c r="F46" s="446"/>
      <c r="G46" s="447"/>
      <c r="H46" s="75">
        <f>'PERILAKU KERJA'!H19</f>
        <v>81.166666666666671</v>
      </c>
      <c r="I46" s="49" t="str">
        <f>'PERILAKU KERJA'!I19</f>
        <v>(Baik)</v>
      </c>
      <c r="J46" s="63"/>
    </row>
    <row r="47" spans="1:14" ht="36" customHeight="1" x14ac:dyDescent="0.2">
      <c r="A47" s="55"/>
      <c r="B47" s="464"/>
      <c r="C47" s="472"/>
      <c r="D47" s="473"/>
      <c r="E47" s="52" t="s">
        <v>70</v>
      </c>
      <c r="F47" s="53"/>
      <c r="G47" s="53"/>
      <c r="H47" s="184">
        <f>H46</f>
        <v>81.166666666666671</v>
      </c>
      <c r="I47" s="64" t="s">
        <v>91</v>
      </c>
      <c r="J47" s="72">
        <f>H47*40%</f>
        <v>32.466666666666669</v>
      </c>
    </row>
    <row r="48" spans="1:14" ht="21.75" customHeight="1" x14ac:dyDescent="0.2">
      <c r="A48" s="463" t="s">
        <v>73</v>
      </c>
      <c r="B48" s="475"/>
      <c r="C48" s="475"/>
      <c r="D48" s="475"/>
      <c r="E48" s="475"/>
      <c r="F48" s="475"/>
      <c r="G48" s="475"/>
      <c r="H48" s="475"/>
      <c r="I48" s="476"/>
      <c r="J48" s="75">
        <f>J37+J47</f>
        <v>81.599999999999994</v>
      </c>
      <c r="N48" s="22" t="s">
        <v>237</v>
      </c>
    </row>
    <row r="49" spans="1:10" ht="21.75" customHeight="1" x14ac:dyDescent="0.2">
      <c r="A49" s="464"/>
      <c r="B49" s="477"/>
      <c r="C49" s="477"/>
      <c r="D49" s="477"/>
      <c r="E49" s="477"/>
      <c r="F49" s="477"/>
      <c r="G49" s="477"/>
      <c r="H49" s="477"/>
      <c r="I49" s="478"/>
      <c r="J49" s="71" t="str">
        <f>IF(J48&lt;=50,"(Buruk)",IF(J48&lt;=60,"(Kurang)",IF(J48&lt;=75,"(Cukup)",IF(J48&lt;=90.99,"(Baik)","(Sangat Baik)"))))</f>
        <v>(Baik)</v>
      </c>
    </row>
    <row r="50" spans="1:10" s="31" customFormat="1" ht="30" customHeight="1" x14ac:dyDescent="0.25">
      <c r="A50" s="65" t="s">
        <v>68</v>
      </c>
      <c r="B50" s="66" t="s">
        <v>74</v>
      </c>
      <c r="C50" s="66"/>
      <c r="D50" s="66"/>
      <c r="E50" s="66"/>
      <c r="F50" s="66"/>
      <c r="G50" s="66"/>
      <c r="H50" s="66"/>
      <c r="I50" s="66"/>
      <c r="J50" s="67"/>
    </row>
    <row r="51" spans="1:10" x14ac:dyDescent="0.2">
      <c r="A51" s="62"/>
      <c r="B51" s="68" t="s">
        <v>75</v>
      </c>
      <c r="C51" s="68"/>
      <c r="D51" s="68"/>
      <c r="E51" s="68"/>
      <c r="F51" s="68"/>
      <c r="G51" s="68"/>
      <c r="H51" s="68"/>
      <c r="I51" s="68"/>
      <c r="J51" s="63"/>
    </row>
    <row r="52" spans="1:10" x14ac:dyDescent="0.2">
      <c r="A52" s="62"/>
      <c r="B52" s="68"/>
      <c r="C52" s="68"/>
      <c r="D52" s="68"/>
      <c r="E52" s="68"/>
      <c r="F52" s="68"/>
      <c r="G52" s="68"/>
      <c r="H52" s="68"/>
      <c r="I52" s="68"/>
      <c r="J52" s="63"/>
    </row>
    <row r="53" spans="1:10" x14ac:dyDescent="0.2">
      <c r="A53" s="62"/>
      <c r="B53" s="68"/>
      <c r="C53" s="68"/>
      <c r="D53" s="68"/>
      <c r="E53" s="68"/>
      <c r="F53" s="68"/>
      <c r="G53" s="68"/>
      <c r="H53" s="68"/>
      <c r="I53" s="68"/>
      <c r="J53" s="63"/>
    </row>
    <row r="54" spans="1:10" x14ac:dyDescent="0.2">
      <c r="A54" s="62"/>
      <c r="B54" s="68"/>
      <c r="C54" s="68"/>
      <c r="D54" s="68"/>
      <c r="E54" s="68"/>
      <c r="F54" s="68"/>
      <c r="G54" s="68"/>
      <c r="H54" s="68"/>
      <c r="I54" s="68"/>
      <c r="J54" s="63"/>
    </row>
    <row r="55" spans="1:10" x14ac:dyDescent="0.2">
      <c r="A55" s="62"/>
      <c r="B55" s="68"/>
      <c r="C55" s="68"/>
      <c r="D55" s="68"/>
      <c r="E55" s="68"/>
      <c r="F55" s="68"/>
      <c r="G55" s="68"/>
      <c r="H55" s="68"/>
      <c r="I55" s="68"/>
      <c r="J55" s="63"/>
    </row>
    <row r="56" spans="1:10" x14ac:dyDescent="0.2">
      <c r="A56" s="62"/>
      <c r="B56" s="68"/>
      <c r="C56" s="68"/>
      <c r="D56" s="68"/>
      <c r="E56" s="68"/>
      <c r="F56" s="68"/>
      <c r="G56" s="68"/>
      <c r="H56" s="68"/>
      <c r="I56" s="68"/>
      <c r="J56" s="63"/>
    </row>
    <row r="57" spans="1:10" x14ac:dyDescent="0.2">
      <c r="A57" s="62"/>
      <c r="B57" s="68"/>
      <c r="C57" s="68"/>
      <c r="D57" s="68"/>
      <c r="E57" s="68"/>
      <c r="F57" s="68"/>
      <c r="G57" s="68"/>
      <c r="H57" s="68"/>
      <c r="I57" s="68"/>
      <c r="J57" s="63"/>
    </row>
    <row r="58" spans="1:10" x14ac:dyDescent="0.2">
      <c r="A58" s="62"/>
      <c r="B58" s="68"/>
      <c r="C58" s="68"/>
      <c r="D58" s="68"/>
      <c r="E58" s="68"/>
      <c r="F58" s="68"/>
      <c r="G58" s="68"/>
      <c r="H58" s="68"/>
      <c r="I58" s="68"/>
      <c r="J58" s="63"/>
    </row>
    <row r="59" spans="1:10" x14ac:dyDescent="0.2">
      <c r="A59" s="62"/>
      <c r="B59" s="68"/>
      <c r="C59" s="68"/>
      <c r="D59" s="68"/>
      <c r="E59" s="68"/>
      <c r="F59" s="68"/>
      <c r="G59" s="68"/>
      <c r="H59" s="68"/>
      <c r="I59" s="68"/>
      <c r="J59" s="63"/>
    </row>
    <row r="60" spans="1:10" x14ac:dyDescent="0.2">
      <c r="A60" s="62"/>
      <c r="B60" s="68"/>
      <c r="C60" s="68"/>
      <c r="D60" s="68"/>
      <c r="E60" s="68"/>
      <c r="F60" s="68"/>
      <c r="G60" s="68"/>
      <c r="H60" s="68"/>
      <c r="I60" s="68"/>
      <c r="J60" s="63"/>
    </row>
    <row r="61" spans="1:10" x14ac:dyDescent="0.2">
      <c r="A61" s="62"/>
      <c r="B61" s="68"/>
      <c r="C61" s="68"/>
      <c r="D61" s="68"/>
      <c r="E61" s="68"/>
      <c r="F61" s="68"/>
      <c r="G61" s="68"/>
      <c r="H61" s="68"/>
      <c r="I61" s="68"/>
      <c r="J61" s="63"/>
    </row>
    <row r="62" spans="1:10" x14ac:dyDescent="0.2">
      <c r="A62" s="62"/>
      <c r="B62" s="68"/>
      <c r="C62" s="68"/>
      <c r="D62" s="68"/>
      <c r="E62" s="68"/>
      <c r="F62" s="68"/>
      <c r="G62" s="68"/>
      <c r="H62" s="68"/>
      <c r="I62" s="68"/>
      <c r="J62" s="63"/>
    </row>
    <row r="63" spans="1:10" x14ac:dyDescent="0.2">
      <c r="A63" s="62"/>
      <c r="B63" s="68"/>
      <c r="C63" s="68"/>
      <c r="D63" s="68"/>
      <c r="E63" s="68"/>
      <c r="F63" s="68"/>
      <c r="G63" s="68"/>
      <c r="H63" s="68"/>
      <c r="I63" s="68"/>
      <c r="J63" s="63"/>
    </row>
    <row r="64" spans="1:10" x14ac:dyDescent="0.2">
      <c r="A64" s="62"/>
      <c r="B64" s="68"/>
      <c r="C64" s="68"/>
      <c r="D64" s="68"/>
      <c r="E64" s="68"/>
      <c r="F64" s="68"/>
      <c r="G64" s="68"/>
      <c r="H64" s="68"/>
      <c r="I64" s="68"/>
      <c r="J64" s="63"/>
    </row>
    <row r="65" spans="1:10" x14ac:dyDescent="0.2">
      <c r="A65" s="62"/>
      <c r="B65" s="68"/>
      <c r="C65" s="68"/>
      <c r="D65" s="68"/>
      <c r="E65" s="68"/>
      <c r="F65" s="68"/>
      <c r="G65" s="68"/>
      <c r="H65" s="68"/>
      <c r="I65" s="68"/>
      <c r="J65" s="63"/>
    </row>
    <row r="66" spans="1:10" x14ac:dyDescent="0.2">
      <c r="A66" s="62"/>
      <c r="B66" s="68"/>
      <c r="C66" s="68"/>
      <c r="D66" s="68"/>
      <c r="E66" s="68"/>
      <c r="F66" s="68"/>
      <c r="G66" s="68"/>
      <c r="H66" s="68"/>
      <c r="I66" s="68"/>
      <c r="J66" s="63"/>
    </row>
    <row r="67" spans="1:10" x14ac:dyDescent="0.2">
      <c r="A67" s="62"/>
      <c r="B67" s="68"/>
      <c r="C67" s="68"/>
      <c r="D67" s="68"/>
      <c r="E67" s="68"/>
      <c r="F67" s="68"/>
      <c r="G67" s="68"/>
      <c r="H67" s="68"/>
      <c r="I67" s="68" t="s">
        <v>239</v>
      </c>
      <c r="J67" s="63"/>
    </row>
    <row r="68" spans="1:10" x14ac:dyDescent="0.2">
      <c r="A68" s="55"/>
      <c r="B68" s="56"/>
      <c r="C68" s="56"/>
      <c r="D68" s="56"/>
      <c r="E68" s="56"/>
      <c r="F68" s="56"/>
      <c r="G68" s="56"/>
      <c r="H68" s="56"/>
      <c r="I68" s="56"/>
      <c r="J68" s="57"/>
    </row>
    <row r="69" spans="1:10" hidden="1" x14ac:dyDescent="0.2">
      <c r="A69" s="161"/>
      <c r="B69" s="161"/>
      <c r="C69" s="161"/>
      <c r="D69" s="161"/>
      <c r="E69" s="161"/>
      <c r="F69" s="161"/>
      <c r="G69" s="161"/>
      <c r="H69" s="161"/>
      <c r="I69" s="161"/>
      <c r="J69" s="161"/>
    </row>
    <row r="70" spans="1:10" hidden="1" x14ac:dyDescent="0.2">
      <c r="A70" s="68"/>
      <c r="B70" s="68"/>
      <c r="C70" s="68"/>
      <c r="D70" s="68"/>
      <c r="E70" s="68"/>
      <c r="F70" s="68"/>
      <c r="G70" s="68"/>
      <c r="H70" s="68"/>
      <c r="I70" s="68"/>
      <c r="J70" s="68"/>
    </row>
    <row r="71" spans="1:10" hidden="1" x14ac:dyDescent="0.2">
      <c r="A71" s="68"/>
      <c r="B71" s="68"/>
      <c r="C71" s="68"/>
      <c r="D71" s="68"/>
      <c r="E71" s="68"/>
      <c r="F71" s="68"/>
      <c r="G71" s="68"/>
      <c r="H71" s="68"/>
      <c r="I71" s="68"/>
      <c r="J71" s="68"/>
    </row>
    <row r="72" spans="1:10" hidden="1" x14ac:dyDescent="0.2">
      <c r="A72" s="68"/>
      <c r="B72" s="68"/>
      <c r="C72" s="68"/>
      <c r="D72" s="68"/>
      <c r="E72" s="68"/>
      <c r="F72" s="68"/>
      <c r="G72" s="68"/>
      <c r="H72" s="68"/>
      <c r="I72" s="68"/>
      <c r="J72" s="68"/>
    </row>
    <row r="73" spans="1:10" hidden="1" x14ac:dyDescent="0.2">
      <c r="A73" s="56"/>
      <c r="B73" s="56"/>
      <c r="C73" s="56"/>
      <c r="D73" s="56"/>
      <c r="E73" s="56"/>
      <c r="F73" s="56"/>
      <c r="G73" s="56"/>
      <c r="H73" s="56"/>
      <c r="I73" s="56"/>
      <c r="J73" s="56"/>
    </row>
    <row r="74" spans="1:10" s="232" customFormat="1" ht="49.5" customHeight="1" x14ac:dyDescent="0.2">
      <c r="A74" s="229" t="s">
        <v>69</v>
      </c>
      <c r="B74" s="230" t="s">
        <v>76</v>
      </c>
      <c r="C74" s="230"/>
      <c r="D74" s="230"/>
      <c r="E74" s="230"/>
      <c r="F74" s="230"/>
      <c r="G74" s="230"/>
      <c r="H74" s="230"/>
      <c r="I74" s="230"/>
      <c r="J74" s="231"/>
    </row>
    <row r="75" spans="1:10" x14ac:dyDescent="0.2">
      <c r="A75" s="62"/>
      <c r="B75" s="68"/>
      <c r="C75" s="68"/>
      <c r="D75" s="68"/>
      <c r="E75" s="68"/>
      <c r="F75" s="68"/>
      <c r="G75" s="68"/>
      <c r="H75" s="68"/>
      <c r="I75" s="68"/>
      <c r="J75" s="63"/>
    </row>
    <row r="76" spans="1:10" x14ac:dyDescent="0.2">
      <c r="A76" s="62"/>
      <c r="B76" s="68"/>
      <c r="C76" s="68"/>
      <c r="D76" s="68"/>
      <c r="E76" s="68"/>
      <c r="F76" s="68"/>
      <c r="G76" s="68"/>
      <c r="H76" s="68"/>
      <c r="I76" s="68"/>
      <c r="J76" s="63"/>
    </row>
    <row r="77" spans="1:10" x14ac:dyDescent="0.2">
      <c r="A77" s="62"/>
      <c r="B77" s="68"/>
      <c r="C77" s="68"/>
      <c r="D77" s="68"/>
      <c r="E77" s="68"/>
      <c r="F77" s="68"/>
      <c r="G77" s="68"/>
      <c r="H77" s="68"/>
      <c r="I77" s="68"/>
      <c r="J77" s="63"/>
    </row>
    <row r="78" spans="1:10" x14ac:dyDescent="0.2">
      <c r="A78" s="62"/>
      <c r="B78" s="68"/>
      <c r="C78" s="68"/>
      <c r="D78" s="68"/>
      <c r="E78" s="68"/>
      <c r="F78" s="68"/>
      <c r="G78" s="68"/>
      <c r="H78" s="68"/>
      <c r="I78" s="68"/>
      <c r="J78" s="63"/>
    </row>
    <row r="79" spans="1:10" x14ac:dyDescent="0.2">
      <c r="A79" s="62"/>
      <c r="B79" s="68"/>
      <c r="C79" s="68"/>
      <c r="D79" s="68"/>
      <c r="E79" s="68"/>
      <c r="F79" s="68"/>
      <c r="G79" s="68"/>
      <c r="H79" s="68"/>
      <c r="I79" s="68"/>
      <c r="J79" s="63"/>
    </row>
    <row r="80" spans="1:10" x14ac:dyDescent="0.2">
      <c r="A80" s="62"/>
      <c r="B80" s="68"/>
      <c r="C80" s="68"/>
      <c r="D80" s="68"/>
      <c r="E80" s="68"/>
      <c r="F80" s="68"/>
      <c r="G80" s="68"/>
      <c r="H80" s="68"/>
      <c r="I80" s="68"/>
      <c r="J80" s="63"/>
    </row>
    <row r="81" spans="1:10" x14ac:dyDescent="0.2">
      <c r="A81" s="62"/>
      <c r="B81" s="68"/>
      <c r="C81" s="68"/>
      <c r="D81" s="68"/>
      <c r="E81" s="68"/>
      <c r="F81" s="68"/>
      <c r="G81" s="68"/>
      <c r="H81" s="68"/>
      <c r="I81" s="68"/>
      <c r="J81" s="63"/>
    </row>
    <row r="82" spans="1:10" x14ac:dyDescent="0.2">
      <c r="A82" s="62"/>
      <c r="B82" s="68"/>
      <c r="C82" s="68"/>
      <c r="D82" s="68"/>
      <c r="E82" s="68"/>
      <c r="F82" s="68"/>
      <c r="G82" s="68"/>
      <c r="H82" s="68"/>
      <c r="I82" s="68"/>
      <c r="J82" s="63"/>
    </row>
    <row r="83" spans="1:10" x14ac:dyDescent="0.2">
      <c r="A83" s="62"/>
      <c r="B83" s="68"/>
      <c r="C83" s="68"/>
      <c r="D83" s="68"/>
      <c r="E83" s="68"/>
      <c r="F83" s="68"/>
      <c r="G83" s="68"/>
      <c r="H83" s="68"/>
      <c r="I83" s="68"/>
      <c r="J83" s="63"/>
    </row>
    <row r="84" spans="1:10" x14ac:dyDescent="0.2">
      <c r="A84" s="62"/>
      <c r="B84" s="68"/>
      <c r="C84" s="68"/>
      <c r="D84" s="68"/>
      <c r="E84" s="68"/>
      <c r="F84" s="68"/>
      <c r="G84" s="68"/>
      <c r="H84" s="68"/>
      <c r="I84" s="68"/>
      <c r="J84" s="63"/>
    </row>
    <row r="85" spans="1:10" x14ac:dyDescent="0.2">
      <c r="A85" s="62"/>
      <c r="B85" s="68"/>
      <c r="C85" s="68"/>
      <c r="D85" s="68"/>
      <c r="E85" s="68"/>
      <c r="F85" s="68"/>
      <c r="G85" s="68"/>
      <c r="H85" s="68"/>
      <c r="I85" s="68"/>
      <c r="J85" s="63"/>
    </row>
    <row r="86" spans="1:10" x14ac:dyDescent="0.2">
      <c r="A86" s="62"/>
      <c r="B86" s="68"/>
      <c r="C86" s="68"/>
      <c r="D86" s="68"/>
      <c r="E86" s="68"/>
      <c r="F86" s="68"/>
      <c r="G86" s="68"/>
      <c r="H86" s="68"/>
      <c r="I86" s="68"/>
      <c r="J86" s="63"/>
    </row>
    <row r="87" spans="1:10" x14ac:dyDescent="0.2">
      <c r="A87" s="62"/>
      <c r="B87" s="68"/>
      <c r="C87" s="68"/>
      <c r="D87" s="68"/>
      <c r="E87" s="68"/>
      <c r="F87" s="68"/>
      <c r="G87" s="68"/>
      <c r="H87" s="68"/>
      <c r="I87" s="68"/>
      <c r="J87" s="63"/>
    </row>
    <row r="88" spans="1:10" x14ac:dyDescent="0.2">
      <c r="A88" s="62"/>
      <c r="B88" s="68"/>
      <c r="C88" s="68"/>
      <c r="D88" s="68"/>
      <c r="E88" s="68"/>
      <c r="F88" s="68"/>
      <c r="G88" s="68"/>
      <c r="H88" s="68"/>
      <c r="I88" s="68"/>
      <c r="J88" s="63"/>
    </row>
    <row r="89" spans="1:10" x14ac:dyDescent="0.2">
      <c r="A89" s="62"/>
      <c r="B89" s="68"/>
      <c r="C89" s="68"/>
      <c r="D89" s="68"/>
      <c r="E89" s="68"/>
      <c r="F89" s="68"/>
      <c r="G89" s="68"/>
      <c r="H89" s="68"/>
      <c r="I89" s="68"/>
      <c r="J89" s="63"/>
    </row>
    <row r="90" spans="1:10" x14ac:dyDescent="0.2">
      <c r="A90" s="62"/>
      <c r="B90" s="68"/>
      <c r="C90" s="68"/>
      <c r="D90" s="68"/>
      <c r="E90" s="68"/>
      <c r="F90" s="68"/>
      <c r="G90" s="68"/>
      <c r="H90" s="68"/>
      <c r="I90" s="68"/>
      <c r="J90" s="63"/>
    </row>
    <row r="91" spans="1:10" x14ac:dyDescent="0.2">
      <c r="A91" s="62"/>
      <c r="B91" s="68"/>
      <c r="C91" s="68"/>
      <c r="D91" s="68"/>
      <c r="E91" s="68"/>
      <c r="F91" s="68"/>
      <c r="G91" s="68"/>
      <c r="H91" s="68"/>
      <c r="I91" s="68"/>
      <c r="J91" s="63"/>
    </row>
    <row r="92" spans="1:10" x14ac:dyDescent="0.2">
      <c r="A92" s="62"/>
      <c r="B92" s="68"/>
      <c r="C92" s="68"/>
      <c r="D92" s="68"/>
      <c r="E92" s="68"/>
      <c r="F92" s="68"/>
      <c r="G92" s="68"/>
      <c r="H92" s="68"/>
      <c r="I92" s="68"/>
      <c r="J92" s="63"/>
    </row>
    <row r="93" spans="1:10" x14ac:dyDescent="0.2">
      <c r="A93" s="62"/>
      <c r="B93" s="68"/>
      <c r="C93" s="68"/>
      <c r="D93" s="68"/>
      <c r="E93" s="68"/>
      <c r="F93" s="68"/>
      <c r="G93" s="68"/>
      <c r="H93" s="68"/>
      <c r="I93" s="68"/>
      <c r="J93" s="63"/>
    </row>
    <row r="94" spans="1:10" x14ac:dyDescent="0.2">
      <c r="A94" s="62"/>
      <c r="B94" s="68"/>
      <c r="C94" s="68"/>
      <c r="D94" s="68"/>
      <c r="E94" s="68"/>
      <c r="F94" s="68"/>
      <c r="G94" s="68"/>
      <c r="H94" s="68"/>
      <c r="I94" s="68"/>
      <c r="J94" s="63"/>
    </row>
    <row r="95" spans="1:10" x14ac:dyDescent="0.2">
      <c r="A95" s="62"/>
      <c r="B95" s="68"/>
      <c r="C95" s="68"/>
      <c r="D95" s="68"/>
      <c r="E95" s="68"/>
      <c r="F95" s="68"/>
      <c r="G95" s="68"/>
      <c r="H95" s="68"/>
      <c r="I95" s="68" t="str">
        <f>I67</f>
        <v>Tanggal 31 Desember 2019</v>
      </c>
      <c r="J95" s="63"/>
    </row>
    <row r="96" spans="1:10" x14ac:dyDescent="0.2">
      <c r="A96" s="55"/>
      <c r="B96" s="56"/>
      <c r="C96" s="56"/>
      <c r="D96" s="56"/>
      <c r="E96" s="56"/>
      <c r="F96" s="56"/>
      <c r="G96" s="56"/>
      <c r="H96" s="56"/>
      <c r="I96" s="56"/>
      <c r="J96" s="57"/>
    </row>
    <row r="97" spans="1:10" ht="16.5" customHeight="1" x14ac:dyDescent="0.2">
      <c r="A97" s="65" t="s">
        <v>88</v>
      </c>
      <c r="B97" s="66" t="s">
        <v>77</v>
      </c>
      <c r="C97" s="66"/>
      <c r="D97" s="66"/>
      <c r="E97" s="66"/>
      <c r="F97" s="66"/>
      <c r="G97" s="66"/>
      <c r="H97" s="66"/>
      <c r="I97" s="66"/>
      <c r="J97" s="67"/>
    </row>
    <row r="98" spans="1:10" x14ac:dyDescent="0.2">
      <c r="A98" s="62"/>
      <c r="B98" s="68" t="s">
        <v>78</v>
      </c>
      <c r="C98" s="68"/>
      <c r="D98" s="68"/>
      <c r="E98" s="68"/>
      <c r="F98" s="68"/>
      <c r="G98" s="68"/>
      <c r="H98" s="68"/>
      <c r="I98" s="68"/>
      <c r="J98" s="63"/>
    </row>
    <row r="99" spans="1:10" x14ac:dyDescent="0.2">
      <c r="A99" s="62"/>
      <c r="B99" s="68"/>
      <c r="C99" s="68"/>
      <c r="D99" s="68"/>
      <c r="E99" s="68"/>
      <c r="F99" s="68"/>
      <c r="G99" s="68"/>
      <c r="H99" s="68"/>
      <c r="I99" s="68"/>
      <c r="J99" s="63"/>
    </row>
    <row r="100" spans="1:10" x14ac:dyDescent="0.2">
      <c r="A100" s="62"/>
      <c r="B100" s="68"/>
      <c r="C100" s="68"/>
      <c r="D100" s="68"/>
      <c r="E100" s="68"/>
      <c r="F100" s="68"/>
      <c r="G100" s="68"/>
      <c r="H100" s="68"/>
      <c r="I100" s="68"/>
      <c r="J100" s="63"/>
    </row>
    <row r="101" spans="1:10" x14ac:dyDescent="0.2">
      <c r="A101" s="62"/>
      <c r="B101" s="68"/>
      <c r="C101" s="68"/>
      <c r="D101" s="68"/>
      <c r="E101" s="68"/>
      <c r="F101" s="68"/>
      <c r="G101" s="68"/>
      <c r="H101" s="68"/>
      <c r="I101" s="68"/>
      <c r="J101" s="63"/>
    </row>
    <row r="102" spans="1:10" x14ac:dyDescent="0.2">
      <c r="A102" s="62"/>
      <c r="B102" s="68"/>
      <c r="C102" s="68"/>
      <c r="D102" s="68"/>
      <c r="E102" s="68"/>
      <c r="F102" s="68"/>
      <c r="G102" s="68"/>
      <c r="H102" s="68"/>
      <c r="I102" s="68"/>
      <c r="J102" s="63"/>
    </row>
    <row r="103" spans="1:10" x14ac:dyDescent="0.2">
      <c r="A103" s="62"/>
      <c r="B103" s="68"/>
      <c r="C103" s="68"/>
      <c r="D103" s="68"/>
      <c r="E103" s="68"/>
      <c r="F103" s="68"/>
      <c r="G103" s="68"/>
      <c r="H103" s="68"/>
      <c r="I103" s="68"/>
      <c r="J103" s="63"/>
    </row>
    <row r="104" spans="1:10" x14ac:dyDescent="0.2">
      <c r="A104" s="62"/>
      <c r="B104" s="68"/>
      <c r="C104" s="68"/>
      <c r="D104" s="68"/>
      <c r="E104" s="68"/>
      <c r="F104" s="68"/>
      <c r="G104" s="68"/>
      <c r="H104" s="68"/>
      <c r="I104" s="68"/>
      <c r="J104" s="63"/>
    </row>
    <row r="105" spans="1:10" x14ac:dyDescent="0.2">
      <c r="A105" s="62"/>
      <c r="B105" s="68"/>
      <c r="C105" s="68"/>
      <c r="D105" s="68"/>
      <c r="E105" s="68"/>
      <c r="F105" s="68"/>
      <c r="G105" s="68"/>
      <c r="H105" s="68"/>
      <c r="I105" s="68"/>
      <c r="J105" s="63"/>
    </row>
    <row r="106" spans="1:10" x14ac:dyDescent="0.2">
      <c r="A106" s="62"/>
      <c r="B106" s="68"/>
      <c r="C106" s="68"/>
      <c r="D106" s="68"/>
      <c r="E106" s="68"/>
      <c r="F106" s="68"/>
      <c r="G106" s="68"/>
      <c r="H106" s="68"/>
      <c r="I106" s="68"/>
      <c r="J106" s="63"/>
    </row>
    <row r="107" spans="1:10" x14ac:dyDescent="0.2">
      <c r="A107" s="62"/>
      <c r="B107" s="68"/>
      <c r="C107" s="68"/>
      <c r="D107" s="68"/>
      <c r="E107" s="68"/>
      <c r="F107" s="68"/>
      <c r="G107" s="68"/>
      <c r="H107" s="68"/>
      <c r="I107" s="68"/>
      <c r="J107" s="63"/>
    </row>
    <row r="108" spans="1:10" x14ac:dyDescent="0.2">
      <c r="A108" s="62"/>
      <c r="B108" s="68"/>
      <c r="C108" s="68"/>
      <c r="D108" s="68"/>
      <c r="E108" s="68"/>
      <c r="F108" s="68"/>
      <c r="G108" s="68"/>
      <c r="H108" s="68"/>
      <c r="I108" s="68"/>
      <c r="J108" s="63"/>
    </row>
    <row r="109" spans="1:10" x14ac:dyDescent="0.2">
      <c r="A109" s="62"/>
      <c r="B109" s="68"/>
      <c r="C109" s="68"/>
      <c r="D109" s="68"/>
      <c r="E109" s="68"/>
      <c r="F109" s="68"/>
      <c r="G109" s="68"/>
      <c r="H109" s="68"/>
      <c r="I109" s="68"/>
      <c r="J109" s="63"/>
    </row>
    <row r="110" spans="1:10" x14ac:dyDescent="0.2">
      <c r="A110" s="62"/>
      <c r="B110" s="68"/>
      <c r="C110" s="68"/>
      <c r="D110" s="68"/>
      <c r="E110" s="68"/>
      <c r="F110" s="68"/>
      <c r="G110" s="68"/>
      <c r="H110" s="68"/>
      <c r="I110" s="68"/>
      <c r="J110" s="63"/>
    </row>
    <row r="111" spans="1:10" x14ac:dyDescent="0.2">
      <c r="A111" s="62"/>
      <c r="B111" s="68"/>
      <c r="C111" s="68"/>
      <c r="D111" s="68"/>
      <c r="E111" s="68"/>
      <c r="F111" s="68"/>
      <c r="G111" s="68"/>
      <c r="H111" s="68"/>
      <c r="I111" s="68"/>
      <c r="J111" s="63"/>
    </row>
    <row r="112" spans="1:10" x14ac:dyDescent="0.2">
      <c r="A112" s="62"/>
      <c r="B112" s="68"/>
      <c r="C112" s="68"/>
      <c r="D112" s="68"/>
      <c r="E112" s="68"/>
      <c r="F112" s="68"/>
      <c r="G112" s="68"/>
      <c r="H112" s="68"/>
      <c r="I112" s="68"/>
      <c r="J112" s="63"/>
    </row>
    <row r="113" spans="1:10" x14ac:dyDescent="0.2">
      <c r="A113" s="62"/>
      <c r="B113" s="68"/>
      <c r="C113" s="68"/>
      <c r="D113" s="68"/>
      <c r="E113" s="68"/>
      <c r="F113" s="68"/>
      <c r="G113" s="68"/>
      <c r="H113" s="68"/>
      <c r="I113" s="68"/>
      <c r="J113" s="63"/>
    </row>
    <row r="114" spans="1:10" x14ac:dyDescent="0.2">
      <c r="A114" s="62"/>
      <c r="B114" s="68"/>
      <c r="C114" s="68"/>
      <c r="D114" s="68"/>
      <c r="E114" s="68"/>
      <c r="F114" s="68"/>
      <c r="G114" s="68"/>
      <c r="H114" s="68"/>
      <c r="I114" s="68"/>
      <c r="J114" s="63"/>
    </row>
    <row r="115" spans="1:10" x14ac:dyDescent="0.2">
      <c r="A115" s="62"/>
      <c r="B115" s="68"/>
      <c r="C115" s="68"/>
      <c r="D115" s="68"/>
      <c r="E115" s="68"/>
      <c r="F115" s="68"/>
      <c r="G115" s="68"/>
      <c r="H115" s="68"/>
      <c r="I115" s="68"/>
      <c r="J115" s="63"/>
    </row>
    <row r="116" spans="1:10" x14ac:dyDescent="0.2">
      <c r="A116" s="62"/>
      <c r="B116" s="68"/>
      <c r="C116" s="68"/>
      <c r="D116" s="68"/>
      <c r="E116" s="68"/>
      <c r="F116" s="68"/>
      <c r="G116" s="68"/>
      <c r="H116" s="68"/>
      <c r="I116" s="68"/>
      <c r="J116" s="63"/>
    </row>
    <row r="117" spans="1:10" x14ac:dyDescent="0.2">
      <c r="A117" s="62"/>
      <c r="B117" s="68"/>
      <c r="C117" s="68"/>
      <c r="D117" s="68"/>
      <c r="E117" s="68"/>
      <c r="F117" s="68"/>
      <c r="G117" s="68"/>
      <c r="H117" s="68"/>
      <c r="I117" s="68"/>
      <c r="J117" s="63"/>
    </row>
    <row r="118" spans="1:10" x14ac:dyDescent="0.2">
      <c r="A118" s="62"/>
      <c r="B118" s="68"/>
      <c r="C118" s="68"/>
      <c r="D118" s="68"/>
      <c r="E118" s="68"/>
      <c r="F118" s="68"/>
      <c r="G118" s="68"/>
      <c r="H118" s="68"/>
      <c r="I118" s="68" t="str">
        <f>I95</f>
        <v>Tanggal 31 Desember 2019</v>
      </c>
      <c r="J118" s="63"/>
    </row>
    <row r="119" spans="1:10" x14ac:dyDescent="0.2">
      <c r="A119" s="55"/>
      <c r="B119" s="56"/>
      <c r="C119" s="56"/>
      <c r="D119" s="56"/>
      <c r="E119" s="56"/>
      <c r="F119" s="56"/>
      <c r="G119" s="56"/>
      <c r="H119" s="56"/>
      <c r="I119" s="56"/>
      <c r="J119" s="57"/>
    </row>
    <row r="120" spans="1:10" hidden="1" x14ac:dyDescent="0.2">
      <c r="A120" s="161"/>
      <c r="B120" s="161"/>
      <c r="C120" s="161"/>
      <c r="D120" s="161"/>
      <c r="E120" s="161"/>
      <c r="F120" s="161"/>
      <c r="G120" s="161"/>
      <c r="H120" s="161"/>
      <c r="I120" s="161"/>
      <c r="J120" s="161"/>
    </row>
    <row r="121" spans="1:10" hidden="1" x14ac:dyDescent="0.2">
      <c r="A121" s="68"/>
      <c r="B121" s="68"/>
      <c r="C121" s="68"/>
      <c r="D121" s="68"/>
      <c r="E121" s="68"/>
      <c r="F121" s="68"/>
      <c r="G121" s="68"/>
      <c r="H121" s="68"/>
      <c r="I121" s="68"/>
      <c r="J121" s="68"/>
    </row>
    <row r="122" spans="1:10" hidden="1" x14ac:dyDescent="0.2">
      <c r="A122" s="68"/>
      <c r="B122" s="68"/>
      <c r="C122" s="68"/>
      <c r="D122" s="68"/>
      <c r="E122" s="68"/>
      <c r="F122" s="68"/>
      <c r="G122" s="68"/>
      <c r="H122" s="68"/>
      <c r="I122" s="68"/>
      <c r="J122" s="68"/>
    </row>
    <row r="123" spans="1:10" hidden="1" x14ac:dyDescent="0.2">
      <c r="A123" s="68"/>
      <c r="B123" s="68"/>
      <c r="C123" s="68"/>
      <c r="D123" s="68"/>
      <c r="E123" s="68"/>
      <c r="F123" s="68"/>
      <c r="G123" s="68"/>
      <c r="H123" s="68"/>
      <c r="I123" s="68"/>
      <c r="J123" s="68"/>
    </row>
    <row r="124" spans="1:10" hidden="1" x14ac:dyDescent="0.2">
      <c r="A124" s="68"/>
      <c r="B124" s="68"/>
      <c r="C124" s="68"/>
      <c r="D124" s="68"/>
      <c r="E124" s="68"/>
      <c r="F124" s="68"/>
      <c r="G124" s="68"/>
      <c r="H124" s="68"/>
      <c r="I124" s="68"/>
      <c r="J124" s="68"/>
    </row>
    <row r="125" spans="1:10" hidden="1" x14ac:dyDescent="0.2">
      <c r="A125" s="56"/>
      <c r="B125" s="56"/>
      <c r="C125" s="56"/>
      <c r="D125" s="56"/>
      <c r="E125" s="56"/>
      <c r="F125" s="56"/>
      <c r="G125" s="56"/>
      <c r="H125" s="56"/>
      <c r="I125" s="56"/>
      <c r="J125" s="56"/>
    </row>
    <row r="126" spans="1:10" ht="17.25" customHeight="1" x14ac:dyDescent="0.2">
      <c r="A126" s="65" t="s">
        <v>87</v>
      </c>
      <c r="B126" s="66" t="s">
        <v>79</v>
      </c>
      <c r="C126" s="66"/>
      <c r="D126" s="66"/>
      <c r="E126" s="66"/>
      <c r="F126" s="66"/>
      <c r="G126" s="66"/>
      <c r="H126" s="66"/>
      <c r="I126" s="66"/>
      <c r="J126" s="67"/>
    </row>
    <row r="127" spans="1:10" x14ac:dyDescent="0.2">
      <c r="A127" s="62"/>
      <c r="B127" s="68"/>
      <c r="C127" s="68"/>
      <c r="D127" s="68"/>
      <c r="E127" s="68"/>
      <c r="F127" s="68"/>
      <c r="G127" s="68"/>
      <c r="H127" s="68"/>
      <c r="I127" s="68"/>
      <c r="J127" s="63"/>
    </row>
    <row r="128" spans="1:10" x14ac:dyDescent="0.2">
      <c r="A128" s="62"/>
      <c r="B128" s="68"/>
      <c r="C128" s="68"/>
      <c r="D128" s="68"/>
      <c r="E128" s="68"/>
      <c r="F128" s="68"/>
      <c r="G128" s="68"/>
      <c r="H128" s="68"/>
      <c r="I128" s="68"/>
      <c r="J128" s="63"/>
    </row>
    <row r="129" spans="1:10" x14ac:dyDescent="0.2">
      <c r="A129" s="62"/>
      <c r="B129" s="68"/>
      <c r="C129" s="68"/>
      <c r="D129" s="68"/>
      <c r="E129" s="68"/>
      <c r="F129" s="68"/>
      <c r="G129" s="68"/>
      <c r="H129" s="68"/>
      <c r="I129" s="68"/>
      <c r="J129" s="63"/>
    </row>
    <row r="130" spans="1:10" x14ac:dyDescent="0.2">
      <c r="A130" s="62"/>
      <c r="B130" s="68"/>
      <c r="C130" s="68"/>
      <c r="D130" s="68"/>
      <c r="E130" s="68"/>
      <c r="F130" s="68"/>
      <c r="G130" s="68"/>
      <c r="H130" s="68"/>
      <c r="I130" s="68"/>
      <c r="J130" s="63"/>
    </row>
    <row r="131" spans="1:10" x14ac:dyDescent="0.2">
      <c r="A131" s="62"/>
      <c r="B131" s="68"/>
      <c r="C131" s="68"/>
      <c r="D131" s="68"/>
      <c r="E131" s="68"/>
      <c r="F131" s="68"/>
      <c r="G131" s="68"/>
      <c r="H131" s="68"/>
      <c r="I131" s="68"/>
      <c r="J131" s="63"/>
    </row>
    <row r="132" spans="1:10" x14ac:dyDescent="0.2">
      <c r="A132" s="62"/>
      <c r="B132" s="68"/>
      <c r="C132" s="68"/>
      <c r="D132" s="68"/>
      <c r="E132" s="68"/>
      <c r="F132" s="68"/>
      <c r="G132" s="68"/>
      <c r="H132" s="68"/>
      <c r="I132" s="68"/>
      <c r="J132" s="63"/>
    </row>
    <row r="133" spans="1:10" x14ac:dyDescent="0.2">
      <c r="A133" s="62"/>
      <c r="B133" s="68"/>
      <c r="C133" s="68"/>
      <c r="D133" s="68"/>
      <c r="E133" s="68"/>
      <c r="F133" s="68"/>
      <c r="G133" s="68"/>
      <c r="H133" s="68"/>
      <c r="I133" s="68"/>
      <c r="J133" s="63"/>
    </row>
    <row r="134" spans="1:10" x14ac:dyDescent="0.2">
      <c r="A134" s="62"/>
      <c r="B134" s="68"/>
      <c r="C134" s="68"/>
      <c r="D134" s="68"/>
      <c r="E134" s="68"/>
      <c r="F134" s="68"/>
      <c r="G134" s="68"/>
      <c r="H134" s="68"/>
      <c r="I134" s="68"/>
      <c r="J134" s="63"/>
    </row>
    <row r="135" spans="1:10" x14ac:dyDescent="0.2">
      <c r="A135" s="62"/>
      <c r="B135" s="68"/>
      <c r="C135" s="68"/>
      <c r="D135" s="68"/>
      <c r="E135" s="68"/>
      <c r="F135" s="68"/>
      <c r="G135" s="68"/>
      <c r="H135" s="68"/>
      <c r="I135" s="68"/>
      <c r="J135" s="63"/>
    </row>
    <row r="136" spans="1:10" x14ac:dyDescent="0.2">
      <c r="A136" s="62"/>
      <c r="B136" s="68"/>
      <c r="C136" s="68"/>
      <c r="D136" s="68"/>
      <c r="E136" s="68"/>
      <c r="F136" s="68"/>
      <c r="G136" s="68"/>
      <c r="H136" s="68"/>
      <c r="I136" s="68"/>
      <c r="J136" s="63"/>
    </row>
    <row r="137" spans="1:10" x14ac:dyDescent="0.2">
      <c r="A137" s="62"/>
      <c r="B137" s="68"/>
      <c r="C137" s="68"/>
      <c r="D137" s="68"/>
      <c r="E137" s="68"/>
      <c r="F137" s="68"/>
      <c r="G137" s="68"/>
      <c r="H137" s="68"/>
      <c r="I137" s="68"/>
      <c r="J137" s="63"/>
    </row>
    <row r="138" spans="1:10" x14ac:dyDescent="0.2">
      <c r="A138" s="62"/>
      <c r="B138" s="68"/>
      <c r="C138" s="68"/>
      <c r="D138" s="68"/>
      <c r="E138" s="68"/>
      <c r="F138" s="68"/>
      <c r="G138" s="68"/>
      <c r="H138" s="68"/>
      <c r="I138" s="68"/>
      <c r="J138" s="63"/>
    </row>
    <row r="139" spans="1:10" x14ac:dyDescent="0.2">
      <c r="A139" s="62"/>
      <c r="B139" s="68"/>
      <c r="C139" s="68"/>
      <c r="D139" s="68"/>
      <c r="E139" s="68"/>
      <c r="F139" s="68"/>
      <c r="G139" s="68"/>
      <c r="H139" s="68"/>
      <c r="I139" s="68"/>
      <c r="J139" s="63"/>
    </row>
    <row r="140" spans="1:10" x14ac:dyDescent="0.2">
      <c r="A140" s="62"/>
      <c r="B140" s="68"/>
      <c r="C140" s="68"/>
      <c r="D140" s="68"/>
      <c r="E140" s="68"/>
      <c r="F140" s="68"/>
      <c r="G140" s="68"/>
      <c r="H140" s="68"/>
      <c r="I140" s="68"/>
      <c r="J140" s="63"/>
    </row>
    <row r="141" spans="1:10" x14ac:dyDescent="0.2">
      <c r="A141" s="62"/>
      <c r="B141" s="68"/>
      <c r="C141" s="68"/>
      <c r="D141" s="68"/>
      <c r="E141" s="68"/>
      <c r="F141" s="68"/>
      <c r="G141" s="68"/>
      <c r="H141" s="68"/>
      <c r="I141" s="68"/>
      <c r="J141" s="63"/>
    </row>
    <row r="142" spans="1:10" x14ac:dyDescent="0.2">
      <c r="A142" s="55"/>
      <c r="B142" s="56"/>
      <c r="C142" s="56"/>
      <c r="D142" s="56"/>
      <c r="E142" s="56"/>
      <c r="F142" s="56"/>
      <c r="G142" s="56"/>
      <c r="H142" s="56"/>
      <c r="I142" s="56"/>
      <c r="J142" s="57"/>
    </row>
    <row r="143" spans="1:10" ht="19.5" customHeight="1" x14ac:dyDescent="0.2">
      <c r="A143" s="65"/>
      <c r="B143" s="66"/>
      <c r="C143" s="66"/>
      <c r="D143" s="66"/>
      <c r="E143" s="66"/>
      <c r="F143" s="66"/>
      <c r="G143" s="69" t="s">
        <v>85</v>
      </c>
      <c r="H143" s="66" t="s">
        <v>242</v>
      </c>
      <c r="I143" s="66"/>
      <c r="J143" s="67"/>
    </row>
    <row r="144" spans="1:10" x14ac:dyDescent="0.2">
      <c r="A144" s="62"/>
      <c r="B144" s="68"/>
      <c r="C144" s="68"/>
      <c r="D144" s="68"/>
      <c r="E144" s="68"/>
      <c r="F144" s="68"/>
      <c r="G144" s="68"/>
      <c r="H144" s="465" t="s">
        <v>60</v>
      </c>
      <c r="I144" s="465"/>
      <c r="J144" s="467"/>
    </row>
    <row r="145" spans="1:10" x14ac:dyDescent="0.2">
      <c r="A145" s="62"/>
      <c r="B145" s="68"/>
      <c r="C145" s="68"/>
      <c r="D145" s="68"/>
      <c r="E145" s="68"/>
      <c r="F145" s="68"/>
      <c r="G145" s="68"/>
      <c r="H145" s="68"/>
      <c r="I145" s="68"/>
      <c r="J145" s="63"/>
    </row>
    <row r="146" spans="1:10" x14ac:dyDescent="0.2">
      <c r="A146" s="62"/>
      <c r="B146" s="68"/>
      <c r="C146" s="68"/>
      <c r="D146" s="68"/>
      <c r="E146" s="68"/>
      <c r="F146" s="68"/>
      <c r="G146" s="68"/>
      <c r="H146" s="68"/>
      <c r="I146" s="68"/>
      <c r="J146" s="63"/>
    </row>
    <row r="147" spans="1:10" x14ac:dyDescent="0.2">
      <c r="A147" s="62"/>
      <c r="B147" s="68"/>
      <c r="C147" s="68"/>
      <c r="D147" s="68"/>
      <c r="E147" s="68"/>
      <c r="F147" s="68"/>
      <c r="G147" s="68"/>
      <c r="H147" s="68"/>
      <c r="I147" s="68"/>
      <c r="J147" s="63"/>
    </row>
    <row r="148" spans="1:10" x14ac:dyDescent="0.2">
      <c r="A148" s="62"/>
      <c r="B148" s="68"/>
      <c r="C148" s="68"/>
      <c r="D148" s="68"/>
      <c r="E148" s="68"/>
      <c r="F148" s="68"/>
      <c r="G148" s="68"/>
      <c r="H148" s="68"/>
      <c r="I148" s="68"/>
      <c r="J148" s="63"/>
    </row>
    <row r="149" spans="1:10" x14ac:dyDescent="0.2">
      <c r="A149" s="62"/>
      <c r="B149" s="68"/>
      <c r="C149" s="68"/>
      <c r="D149" s="68"/>
      <c r="E149" s="68"/>
      <c r="F149" s="68"/>
      <c r="G149" s="68"/>
      <c r="H149" s="466" t="str">
        <f>G21</f>
        <v>HARI KRISNA MURTI, S.Si. MT.</v>
      </c>
      <c r="I149" s="466"/>
      <c r="J149" s="468"/>
    </row>
    <row r="150" spans="1:10" x14ac:dyDescent="0.2">
      <c r="A150" s="62"/>
      <c r="B150" s="68"/>
      <c r="C150" s="68"/>
      <c r="D150" s="68"/>
      <c r="E150" s="68"/>
      <c r="F150" s="68"/>
      <c r="G150" s="68"/>
      <c r="H150" s="162" t="s">
        <v>226</v>
      </c>
      <c r="I150" s="68" t="str">
        <f>G22</f>
        <v>19701221 199703 1 003</v>
      </c>
      <c r="J150" s="63"/>
    </row>
    <row r="151" spans="1:10" x14ac:dyDescent="0.2">
      <c r="A151" s="62"/>
      <c r="B151" s="68"/>
      <c r="C151" s="68"/>
      <c r="D151" s="68"/>
      <c r="E151" s="68"/>
      <c r="F151" s="68"/>
      <c r="G151" s="68"/>
      <c r="H151" s="68"/>
      <c r="I151" s="68"/>
      <c r="J151" s="63"/>
    </row>
    <row r="152" spans="1:10" x14ac:dyDescent="0.2">
      <c r="A152" s="62" t="s">
        <v>86</v>
      </c>
      <c r="B152" s="68" t="s">
        <v>241</v>
      </c>
      <c r="C152" s="68"/>
      <c r="D152" s="68"/>
      <c r="E152" s="68"/>
      <c r="F152" s="68"/>
      <c r="G152" s="68"/>
      <c r="H152" s="68"/>
      <c r="I152" s="68"/>
      <c r="J152" s="63"/>
    </row>
    <row r="153" spans="1:10" x14ac:dyDescent="0.2">
      <c r="A153" s="62"/>
      <c r="B153" s="465" t="s">
        <v>80</v>
      </c>
      <c r="C153" s="465"/>
      <c r="D153" s="465"/>
      <c r="E153" s="465"/>
      <c r="F153" s="465"/>
      <c r="G153" s="68"/>
      <c r="H153" s="68"/>
      <c r="I153" s="68"/>
      <c r="J153" s="63"/>
    </row>
    <row r="154" spans="1:10" x14ac:dyDescent="0.2">
      <c r="A154" s="62"/>
      <c r="B154" s="465" t="s">
        <v>81</v>
      </c>
      <c r="C154" s="465"/>
      <c r="D154" s="465"/>
      <c r="E154" s="465"/>
      <c r="F154" s="465"/>
      <c r="G154" s="68"/>
      <c r="H154" s="68"/>
      <c r="I154" s="68"/>
      <c r="J154" s="63"/>
    </row>
    <row r="155" spans="1:10" x14ac:dyDescent="0.2">
      <c r="A155" s="62"/>
      <c r="B155" s="68"/>
      <c r="C155" s="68"/>
      <c r="D155" s="68"/>
      <c r="E155" s="68"/>
      <c r="F155" s="68"/>
      <c r="G155" s="68"/>
      <c r="H155" s="68"/>
      <c r="I155" s="68"/>
      <c r="J155" s="63"/>
    </row>
    <row r="156" spans="1:10" x14ac:dyDescent="0.2">
      <c r="A156" s="62"/>
      <c r="B156" s="68"/>
      <c r="C156" s="68"/>
      <c r="D156" s="68"/>
      <c r="E156" s="68"/>
      <c r="F156" s="68"/>
      <c r="G156" s="68"/>
      <c r="H156" s="68"/>
      <c r="I156" s="68"/>
      <c r="J156" s="63"/>
    </row>
    <row r="157" spans="1:10" x14ac:dyDescent="0.2">
      <c r="A157" s="62"/>
      <c r="B157" s="68"/>
      <c r="C157" s="68"/>
      <c r="D157" s="68"/>
      <c r="E157" s="68"/>
      <c r="F157" s="68"/>
      <c r="G157" s="68"/>
      <c r="H157" s="68"/>
      <c r="I157" s="68"/>
      <c r="J157" s="63"/>
    </row>
    <row r="158" spans="1:10" x14ac:dyDescent="0.2">
      <c r="A158" s="62"/>
      <c r="B158" s="68"/>
      <c r="C158" s="68"/>
      <c r="D158" s="68"/>
      <c r="E158" s="68"/>
      <c r="F158" s="68"/>
      <c r="G158" s="68"/>
      <c r="H158" s="68"/>
      <c r="I158" s="68"/>
      <c r="J158" s="63"/>
    </row>
    <row r="159" spans="1:10" x14ac:dyDescent="0.2">
      <c r="A159" s="62"/>
      <c r="B159" s="466" t="str">
        <f>G15</f>
        <v>Ir. BAMBANG PARIKESIT, M.MA.</v>
      </c>
      <c r="C159" s="466"/>
      <c r="D159" s="466"/>
      <c r="E159" s="466"/>
      <c r="F159" s="466"/>
      <c r="G159" s="68"/>
      <c r="H159" s="68"/>
      <c r="I159" s="68"/>
      <c r="J159" s="63"/>
    </row>
    <row r="160" spans="1:10" x14ac:dyDescent="0.2">
      <c r="A160" s="62"/>
      <c r="C160" s="68" t="s">
        <v>227</v>
      </c>
      <c r="D160" s="68" t="str">
        <f>G16</f>
        <v>19621208 199503 1 001</v>
      </c>
      <c r="E160" s="68"/>
      <c r="F160" s="68"/>
      <c r="G160" s="68"/>
      <c r="H160" s="68"/>
      <c r="I160" s="68"/>
      <c r="J160" s="63"/>
    </row>
    <row r="161" spans="1:10" x14ac:dyDescent="0.2">
      <c r="A161" s="62"/>
      <c r="B161" s="68"/>
      <c r="C161" s="68"/>
      <c r="D161" s="68"/>
      <c r="E161" s="68"/>
      <c r="F161" s="68"/>
      <c r="G161" s="68"/>
      <c r="H161" s="68"/>
      <c r="I161" s="68"/>
      <c r="J161" s="63"/>
    </row>
    <row r="162" spans="1:10" x14ac:dyDescent="0.2">
      <c r="A162" s="62"/>
      <c r="B162" s="68"/>
      <c r="C162" s="68"/>
      <c r="D162" s="68"/>
      <c r="E162" s="68"/>
      <c r="F162" s="68"/>
      <c r="G162" s="70" t="s">
        <v>84</v>
      </c>
      <c r="H162" s="68" t="str">
        <f>B152</f>
        <v>DITERIMA TANGGAL, 31 Desember 2019</v>
      </c>
      <c r="I162" s="68"/>
      <c r="J162" s="63"/>
    </row>
    <row r="163" spans="1:10" x14ac:dyDescent="0.2">
      <c r="A163" s="62"/>
      <c r="B163" s="68"/>
      <c r="C163" s="68"/>
      <c r="D163" s="68"/>
      <c r="E163" s="68"/>
      <c r="F163" s="68"/>
      <c r="G163" s="68"/>
      <c r="H163" s="465" t="s">
        <v>82</v>
      </c>
      <c r="I163" s="465"/>
      <c r="J163" s="467"/>
    </row>
    <row r="164" spans="1:10" x14ac:dyDescent="0.2">
      <c r="A164" s="62"/>
      <c r="B164" s="68"/>
      <c r="C164" s="68"/>
      <c r="D164" s="68"/>
      <c r="E164" s="68"/>
      <c r="F164" s="68"/>
      <c r="G164" s="68"/>
      <c r="H164" s="68"/>
      <c r="I164" s="68"/>
      <c r="J164" s="63"/>
    </row>
    <row r="165" spans="1:10" x14ac:dyDescent="0.2">
      <c r="A165" s="62"/>
      <c r="B165" s="68"/>
      <c r="C165" s="68"/>
      <c r="D165" s="68"/>
      <c r="E165" s="68"/>
      <c r="F165" s="68"/>
      <c r="G165" s="68"/>
      <c r="H165" s="68"/>
      <c r="I165" s="68"/>
      <c r="J165" s="63"/>
    </row>
    <row r="166" spans="1:10" x14ac:dyDescent="0.2">
      <c r="A166" s="62"/>
      <c r="B166" s="68"/>
      <c r="C166" s="68"/>
      <c r="D166" s="68"/>
      <c r="E166" s="68"/>
      <c r="F166" s="68"/>
      <c r="G166" s="68"/>
      <c r="H166" s="68"/>
      <c r="I166" s="68"/>
      <c r="J166" s="63"/>
    </row>
    <row r="167" spans="1:10" x14ac:dyDescent="0.2">
      <c r="A167" s="62"/>
      <c r="B167" s="68"/>
      <c r="C167" s="68"/>
      <c r="D167" s="68"/>
      <c r="E167" s="68"/>
      <c r="F167" s="68"/>
      <c r="G167" s="68"/>
      <c r="H167" s="68"/>
      <c r="I167" s="68"/>
      <c r="J167" s="63"/>
    </row>
    <row r="168" spans="1:10" x14ac:dyDescent="0.2">
      <c r="A168" s="62"/>
      <c r="B168" s="68"/>
      <c r="C168" s="68"/>
      <c r="D168" s="68"/>
      <c r="E168" s="68"/>
      <c r="F168" s="68"/>
      <c r="G168" s="68"/>
      <c r="H168" s="466" t="str">
        <f>G27</f>
        <v>Ir. IHWAN, M.Si.</v>
      </c>
      <c r="I168" s="466"/>
      <c r="J168" s="468"/>
    </row>
    <row r="169" spans="1:10" x14ac:dyDescent="0.2">
      <c r="A169" s="62"/>
      <c r="B169" s="68"/>
      <c r="C169" s="68"/>
      <c r="D169" s="68"/>
      <c r="E169" s="68"/>
      <c r="F169" s="68"/>
      <c r="G169" s="68"/>
      <c r="H169" s="162" t="s">
        <v>226</v>
      </c>
      <c r="I169" s="68" t="str">
        <f>G28</f>
        <v>19630203 198903 1 015</v>
      </c>
      <c r="J169" s="63"/>
    </row>
    <row r="170" spans="1:10" x14ac:dyDescent="0.2">
      <c r="A170" s="24"/>
      <c r="B170" s="26"/>
      <c r="C170" s="26"/>
      <c r="D170" s="26"/>
      <c r="E170" s="26"/>
      <c r="F170" s="26"/>
      <c r="G170" s="26"/>
      <c r="H170" s="26"/>
      <c r="I170" s="26"/>
      <c r="J170" s="27"/>
    </row>
    <row r="171" spans="1:10" x14ac:dyDescent="0.2">
      <c r="A171" s="25"/>
      <c r="B171" s="30"/>
      <c r="C171" s="30"/>
      <c r="D171" s="30"/>
      <c r="E171" s="30"/>
      <c r="F171" s="30"/>
      <c r="G171" s="30"/>
      <c r="H171" s="30"/>
      <c r="I171" s="30"/>
      <c r="J171" s="28"/>
    </row>
  </sheetData>
  <mergeCells count="61">
    <mergeCell ref="G19:J19"/>
    <mergeCell ref="G18:J18"/>
    <mergeCell ref="A10:J10"/>
    <mergeCell ref="G15:J15"/>
    <mergeCell ref="G16:J16"/>
    <mergeCell ref="G17:J17"/>
    <mergeCell ref="I11:J11"/>
    <mergeCell ref="I12:J12"/>
    <mergeCell ref="G27:J27"/>
    <mergeCell ref="B154:F154"/>
    <mergeCell ref="B159:F159"/>
    <mergeCell ref="H163:J163"/>
    <mergeCell ref="H168:J168"/>
    <mergeCell ref="E45:G45"/>
    <mergeCell ref="C39:D47"/>
    <mergeCell ref="F44:G44"/>
    <mergeCell ref="E46:G46"/>
    <mergeCell ref="H144:J144"/>
    <mergeCell ref="H149:J149"/>
    <mergeCell ref="B153:F153"/>
    <mergeCell ref="B39:B47"/>
    <mergeCell ref="A48:I49"/>
    <mergeCell ref="F41:G41"/>
    <mergeCell ref="F42:G42"/>
    <mergeCell ref="F43:G43"/>
    <mergeCell ref="H37:H38"/>
    <mergeCell ref="I37:I38"/>
    <mergeCell ref="A7:J7"/>
    <mergeCell ref="A8:J8"/>
    <mergeCell ref="C15:F15"/>
    <mergeCell ref="B36:I36"/>
    <mergeCell ref="B14:J14"/>
    <mergeCell ref="C16:F16"/>
    <mergeCell ref="C17:F17"/>
    <mergeCell ref="C18:F18"/>
    <mergeCell ref="C19:F19"/>
    <mergeCell ref="C25:F25"/>
    <mergeCell ref="C27:F27"/>
    <mergeCell ref="C28:F28"/>
    <mergeCell ref="B37:B38"/>
    <mergeCell ref="B20:J20"/>
    <mergeCell ref="B26:J26"/>
    <mergeCell ref="G23:J23"/>
    <mergeCell ref="G24:J24"/>
    <mergeCell ref="G25:J25"/>
    <mergeCell ref="C21:F21"/>
    <mergeCell ref="C22:F22"/>
    <mergeCell ref="C23:F23"/>
    <mergeCell ref="C24:F24"/>
    <mergeCell ref="G21:J21"/>
    <mergeCell ref="G22:J22"/>
    <mergeCell ref="C29:F29"/>
    <mergeCell ref="F40:G40"/>
    <mergeCell ref="G28:J28"/>
    <mergeCell ref="G29:J29"/>
    <mergeCell ref="J37:J38"/>
    <mergeCell ref="C37:G38"/>
    <mergeCell ref="G30:J30"/>
    <mergeCell ref="G31:J31"/>
    <mergeCell ref="C30:F30"/>
    <mergeCell ref="C31:F31"/>
  </mergeCells>
  <printOptions horizontalCentered="1" verticalCentered="1"/>
  <pageMargins left="0.39370078740157483" right="0.39370078740157483" top="0.78740157480314965" bottom="0.59055118110236227" header="0.31496062992125984" footer="0.31496062992125984"/>
  <pageSetup paperSize="9" orientation="portrait" horizontalDpi="4294967293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W103"/>
  <sheetViews>
    <sheetView topLeftCell="A58" zoomScale="80" zoomScaleNormal="80" workbookViewId="0">
      <selection activeCell="L13" sqref="L13"/>
    </sheetView>
  </sheetViews>
  <sheetFormatPr defaultRowHeight="15.75" x14ac:dyDescent="0.2"/>
  <cols>
    <col min="1" max="1" width="4.85546875" style="22" customWidth="1"/>
    <col min="2" max="2" width="3.28515625" style="22" customWidth="1"/>
    <col min="3" max="3" width="7.140625" style="22" customWidth="1"/>
    <col min="4" max="4" width="4.42578125" style="22" customWidth="1"/>
    <col min="5" max="5" width="3.5703125" style="22" customWidth="1"/>
    <col min="6" max="6" width="17" style="22" customWidth="1"/>
    <col min="7" max="7" width="11" style="22" customWidth="1"/>
    <col min="8" max="8" width="9.42578125" style="22" customWidth="1"/>
    <col min="9" max="9" width="13.28515625" style="22" customWidth="1"/>
    <col min="10" max="10" width="15.85546875" style="22" customWidth="1"/>
    <col min="11" max="11" width="9.140625" style="22" customWidth="1"/>
    <col min="12" max="12" width="4.85546875" style="22" customWidth="1"/>
    <col min="13" max="13" width="3.28515625" style="22" customWidth="1"/>
    <col min="14" max="14" width="7.140625" style="22" customWidth="1"/>
    <col min="15" max="15" width="4.42578125" style="22" customWidth="1"/>
    <col min="16" max="16" width="3.5703125" style="22" customWidth="1"/>
    <col min="17" max="17" width="17" style="22" customWidth="1"/>
    <col min="18" max="18" width="11" style="22" customWidth="1"/>
    <col min="19" max="19" width="9.42578125" style="22" customWidth="1"/>
    <col min="20" max="20" width="13.28515625" style="22" customWidth="1"/>
    <col min="21" max="21" width="15" style="22" customWidth="1"/>
    <col min="22" max="22" width="9.140625" style="22" customWidth="1"/>
    <col min="23" max="16384" width="9.140625" style="22"/>
  </cols>
  <sheetData>
    <row r="2" spans="1:23" x14ac:dyDescent="0.2">
      <c r="A2" s="49" t="s">
        <v>89</v>
      </c>
      <c r="B2" s="462" t="s">
        <v>63</v>
      </c>
      <c r="C2" s="451"/>
      <c r="D2" s="451"/>
      <c r="E2" s="451"/>
      <c r="F2" s="451"/>
      <c r="G2" s="451"/>
      <c r="H2" s="451"/>
      <c r="I2" s="460"/>
      <c r="J2" s="61" t="s">
        <v>72</v>
      </c>
      <c r="S2" s="29"/>
    </row>
    <row r="3" spans="1:23" x14ac:dyDescent="0.2">
      <c r="A3" s="62"/>
      <c r="B3" s="463" t="s">
        <v>64</v>
      </c>
      <c r="C3" s="451" t="s">
        <v>92</v>
      </c>
      <c r="D3" s="451"/>
      <c r="E3" s="451"/>
      <c r="F3" s="451"/>
      <c r="G3" s="451"/>
      <c r="H3" s="458">
        <f>PENILAIAN!H37</f>
        <v>81.888888888888886</v>
      </c>
      <c r="I3" s="460" t="s">
        <v>90</v>
      </c>
      <c r="J3" s="449">
        <f>PENILAIAN!J37</f>
        <v>49.133333333333333</v>
      </c>
    </row>
    <row r="4" spans="1:23" ht="15.75" customHeight="1" x14ac:dyDescent="0.2">
      <c r="A4" s="62"/>
      <c r="B4" s="464"/>
      <c r="C4" s="445"/>
      <c r="D4" s="445"/>
      <c r="E4" s="445"/>
      <c r="F4" s="445"/>
      <c r="G4" s="445"/>
      <c r="H4" s="459"/>
      <c r="I4" s="461"/>
      <c r="J4" s="450"/>
      <c r="U4" s="29"/>
    </row>
    <row r="5" spans="1:23" x14ac:dyDescent="0.2">
      <c r="A5" s="62"/>
      <c r="B5" s="463" t="s">
        <v>56</v>
      </c>
      <c r="C5" s="469" t="s">
        <v>71</v>
      </c>
      <c r="D5" s="470"/>
      <c r="E5" s="154" t="s">
        <v>65</v>
      </c>
      <c r="F5" s="57" t="s">
        <v>38</v>
      </c>
      <c r="G5" s="57"/>
      <c r="H5" s="77">
        <f>PENILAIAN!H39</f>
        <v>81</v>
      </c>
      <c r="I5" s="60" t="s">
        <v>228</v>
      </c>
      <c r="J5" s="63"/>
      <c r="U5" s="29"/>
    </row>
    <row r="6" spans="1:23" x14ac:dyDescent="0.2">
      <c r="A6" s="62"/>
      <c r="B6" s="474"/>
      <c r="C6" s="324"/>
      <c r="D6" s="471"/>
      <c r="E6" s="154" t="s">
        <v>66</v>
      </c>
      <c r="F6" s="446" t="s">
        <v>39</v>
      </c>
      <c r="G6" s="447"/>
      <c r="H6" s="72">
        <f>PENILAIAN!H40</f>
        <v>81</v>
      </c>
      <c r="I6" s="60" t="s">
        <v>228</v>
      </c>
      <c r="J6" s="63"/>
      <c r="U6" s="29"/>
    </row>
    <row r="7" spans="1:23" x14ac:dyDescent="0.2">
      <c r="A7" s="62"/>
      <c r="B7" s="474"/>
      <c r="C7" s="324"/>
      <c r="D7" s="471"/>
      <c r="E7" s="154" t="s">
        <v>67</v>
      </c>
      <c r="F7" s="446" t="s">
        <v>40</v>
      </c>
      <c r="G7" s="447"/>
      <c r="H7" s="72">
        <f>PENILAIAN!H41</f>
        <v>82</v>
      </c>
      <c r="I7" s="61" t="s">
        <v>228</v>
      </c>
      <c r="J7" s="63"/>
      <c r="L7" s="373" t="s">
        <v>47</v>
      </c>
      <c r="M7" s="373"/>
      <c r="N7" s="373"/>
      <c r="O7" s="373"/>
      <c r="P7" s="373"/>
      <c r="Q7" s="373"/>
      <c r="R7" s="373"/>
      <c r="S7" s="373"/>
      <c r="T7" s="373"/>
      <c r="U7" s="373"/>
    </row>
    <row r="8" spans="1:23" x14ac:dyDescent="0.2">
      <c r="A8" s="62"/>
      <c r="B8" s="474"/>
      <c r="C8" s="324"/>
      <c r="D8" s="471"/>
      <c r="E8" s="154">
        <v>4</v>
      </c>
      <c r="F8" s="446" t="s">
        <v>41</v>
      </c>
      <c r="G8" s="447"/>
      <c r="H8" s="72">
        <f>PENILAIAN!H42</f>
        <v>81</v>
      </c>
      <c r="I8" s="61" t="s">
        <v>228</v>
      </c>
      <c r="J8" s="63"/>
      <c r="L8" s="373" t="s">
        <v>48</v>
      </c>
      <c r="M8" s="373"/>
      <c r="N8" s="373"/>
      <c r="O8" s="373"/>
      <c r="P8" s="373"/>
      <c r="Q8" s="373"/>
      <c r="R8" s="373"/>
      <c r="S8" s="373"/>
      <c r="T8" s="373"/>
      <c r="U8" s="373"/>
    </row>
    <row r="9" spans="1:23" x14ac:dyDescent="0.2">
      <c r="A9" s="62"/>
      <c r="B9" s="474"/>
      <c r="C9" s="324"/>
      <c r="D9" s="471"/>
      <c r="E9" s="154" t="s">
        <v>68</v>
      </c>
      <c r="F9" s="446" t="s">
        <v>42</v>
      </c>
      <c r="G9" s="447"/>
      <c r="H9" s="72">
        <f>PENILAIAN!H43</f>
        <v>81</v>
      </c>
      <c r="I9" s="61" t="s">
        <v>228</v>
      </c>
      <c r="J9" s="63"/>
      <c r="U9" s="29"/>
    </row>
    <row r="10" spans="1:23" x14ac:dyDescent="0.2">
      <c r="A10" s="62"/>
      <c r="B10" s="474"/>
      <c r="C10" s="324"/>
      <c r="D10" s="471"/>
      <c r="E10" s="154" t="s">
        <v>69</v>
      </c>
      <c r="F10" s="446" t="s">
        <v>43</v>
      </c>
      <c r="G10" s="447"/>
      <c r="H10" s="72">
        <f>PENILAIAN!H44</f>
        <v>81</v>
      </c>
      <c r="I10" s="170" t="s">
        <v>229</v>
      </c>
      <c r="J10" s="63"/>
      <c r="L10" s="482" t="str">
        <f>COVER!$A$46</f>
        <v>BADAN PERENCANAAN PEMBANGUNAN DAERAH ( BAPPEDA )</v>
      </c>
      <c r="M10" s="482"/>
      <c r="N10" s="482"/>
      <c r="O10" s="482"/>
      <c r="P10" s="482"/>
      <c r="Q10" s="482"/>
      <c r="R10" s="482"/>
      <c r="S10" s="482"/>
      <c r="T10" s="482"/>
      <c r="U10" s="482"/>
    </row>
    <row r="11" spans="1:23" x14ac:dyDescent="0.2">
      <c r="A11" s="62"/>
      <c r="B11" s="474"/>
      <c r="C11" s="324"/>
      <c r="D11" s="471"/>
      <c r="E11" s="448" t="s">
        <v>45</v>
      </c>
      <c r="F11" s="446"/>
      <c r="G11" s="447"/>
      <c r="H11" s="78">
        <f>PENILAIAN!H45</f>
        <v>487</v>
      </c>
      <c r="I11" s="170">
        <v>0</v>
      </c>
      <c r="J11" s="63"/>
      <c r="L11" s="48" t="s">
        <v>243</v>
      </c>
      <c r="M11" s="48"/>
      <c r="N11" s="48"/>
      <c r="O11" s="48"/>
      <c r="P11" s="48"/>
      <c r="Q11" s="48"/>
      <c r="R11" s="48"/>
      <c r="T11" s="480" t="s">
        <v>49</v>
      </c>
      <c r="U11" s="480"/>
    </row>
    <row r="12" spans="1:23" ht="15.75" customHeight="1" x14ac:dyDescent="0.2">
      <c r="A12" s="62"/>
      <c r="B12" s="474"/>
      <c r="C12" s="324"/>
      <c r="D12" s="471"/>
      <c r="E12" s="448" t="s">
        <v>46</v>
      </c>
      <c r="F12" s="446"/>
      <c r="G12" s="447"/>
      <c r="H12" s="159">
        <f>PENILAIAN!H46</f>
        <v>81.166666666666671</v>
      </c>
      <c r="I12" s="49" t="s">
        <v>228</v>
      </c>
      <c r="J12" s="63"/>
      <c r="L12" s="48" t="str">
        <f>COVER!A46</f>
        <v>BADAN PERENCANAAN PEMBANGUNAN DAERAH ( BAPPEDA )</v>
      </c>
      <c r="M12" s="48"/>
      <c r="N12" s="48"/>
      <c r="O12" s="48"/>
      <c r="P12" s="48"/>
      <c r="Q12" s="48"/>
      <c r="R12" s="48"/>
      <c r="T12" s="481" t="str">
        <f>COVER!A23</f>
        <v>Januari s/d Desember 2020</v>
      </c>
      <c r="U12" s="481"/>
    </row>
    <row r="13" spans="1:23" x14ac:dyDescent="0.2">
      <c r="A13" s="55"/>
      <c r="B13" s="464"/>
      <c r="C13" s="472"/>
      <c r="D13" s="473"/>
      <c r="E13" s="52" t="s">
        <v>70</v>
      </c>
      <c r="F13" s="53"/>
      <c r="G13" s="53"/>
      <c r="H13" s="79">
        <f>PENILAIAN!H47</f>
        <v>81.166666666666671</v>
      </c>
      <c r="I13" s="152" t="s">
        <v>91</v>
      </c>
      <c r="J13" s="72">
        <f>PENILAIAN!J47</f>
        <v>32.466666666666669</v>
      </c>
      <c r="L13" s="48"/>
      <c r="M13" s="48"/>
      <c r="N13" s="48"/>
      <c r="O13" s="48"/>
      <c r="P13" s="48"/>
      <c r="Q13" s="48"/>
      <c r="R13" s="48"/>
      <c r="S13" s="121"/>
      <c r="T13" s="121"/>
      <c r="U13" s="121"/>
      <c r="W13" s="22">
        <v>2018</v>
      </c>
    </row>
    <row r="14" spans="1:23" ht="30" customHeight="1" x14ac:dyDescent="0.2">
      <c r="A14" s="463" t="s">
        <v>73</v>
      </c>
      <c r="B14" s="475"/>
      <c r="C14" s="475"/>
      <c r="D14" s="475"/>
      <c r="E14" s="475"/>
      <c r="F14" s="475"/>
      <c r="G14" s="475"/>
      <c r="H14" s="475"/>
      <c r="I14" s="476"/>
      <c r="J14" s="159">
        <f>PENILAIAN!J48</f>
        <v>81.599999999999994</v>
      </c>
      <c r="L14" s="49" t="s">
        <v>65</v>
      </c>
      <c r="M14" s="448" t="s">
        <v>50</v>
      </c>
      <c r="N14" s="446"/>
      <c r="O14" s="446"/>
      <c r="P14" s="446"/>
      <c r="Q14" s="446"/>
      <c r="R14" s="446"/>
      <c r="S14" s="446"/>
      <c r="T14" s="446"/>
      <c r="U14" s="447"/>
      <c r="W14" s="185">
        <f>'[6]PENILAIAN (2)'!$U$14</f>
        <v>84.26666666666668</v>
      </c>
    </row>
    <row r="15" spans="1:23" ht="30" customHeight="1" x14ac:dyDescent="0.2">
      <c r="A15" s="464"/>
      <c r="B15" s="477"/>
      <c r="C15" s="477"/>
      <c r="D15" s="477"/>
      <c r="E15" s="477"/>
      <c r="F15" s="477"/>
      <c r="G15" s="477"/>
      <c r="H15" s="477"/>
      <c r="I15" s="478"/>
      <c r="J15" s="71" t="s">
        <v>228</v>
      </c>
      <c r="L15" s="50"/>
      <c r="M15" s="51" t="s">
        <v>52</v>
      </c>
      <c r="N15" s="446" t="s">
        <v>51</v>
      </c>
      <c r="O15" s="446"/>
      <c r="P15" s="446"/>
      <c r="Q15" s="446"/>
      <c r="R15" s="455" t="str">
        <f>'[2]FORM SKP (3)'!G5</f>
        <v>Ir. BAMBANG PARIKESIT, M.MA.</v>
      </c>
      <c r="S15" s="456"/>
      <c r="T15" s="456"/>
      <c r="U15" s="457"/>
      <c r="W15" s="185">
        <f>J14-W14</f>
        <v>-2.6666666666666856</v>
      </c>
    </row>
    <row r="16" spans="1:23" ht="30" customHeight="1" x14ac:dyDescent="0.2">
      <c r="A16" s="65" t="s">
        <v>68</v>
      </c>
      <c r="B16" s="66" t="s">
        <v>74</v>
      </c>
      <c r="C16" s="66"/>
      <c r="D16" s="66"/>
      <c r="E16" s="66"/>
      <c r="F16" s="66"/>
      <c r="G16" s="66"/>
      <c r="H16" s="66"/>
      <c r="I16" s="66"/>
      <c r="J16" s="67"/>
      <c r="L16" s="50"/>
      <c r="M16" s="154" t="s">
        <v>56</v>
      </c>
      <c r="N16" s="445" t="s">
        <v>2</v>
      </c>
      <c r="O16" s="445"/>
      <c r="P16" s="445"/>
      <c r="Q16" s="445"/>
      <c r="R16" s="448" t="str">
        <f>'[2]FORM SKP (3)'!G6</f>
        <v>19621208 199503 1 001</v>
      </c>
      <c r="S16" s="446"/>
      <c r="T16" s="446"/>
      <c r="U16" s="447"/>
    </row>
    <row r="17" spans="1:21" ht="30" customHeight="1" x14ac:dyDescent="0.2">
      <c r="A17" s="62"/>
      <c r="B17" s="68" t="s">
        <v>75</v>
      </c>
      <c r="C17" s="68"/>
      <c r="D17" s="68"/>
      <c r="E17" s="68"/>
      <c r="F17" s="68"/>
      <c r="G17" s="68"/>
      <c r="H17" s="68"/>
      <c r="I17" s="68"/>
      <c r="J17" s="63"/>
      <c r="L17" s="50"/>
      <c r="M17" s="154" t="s">
        <v>57</v>
      </c>
      <c r="N17" s="445" t="s">
        <v>53</v>
      </c>
      <c r="O17" s="445"/>
      <c r="P17" s="445"/>
      <c r="Q17" s="445"/>
      <c r="R17" s="448" t="str">
        <f>'[2]FORM SKP (3)'!G7</f>
        <v>Pembina / IV.a</v>
      </c>
      <c r="S17" s="446"/>
      <c r="T17" s="446"/>
      <c r="U17" s="447"/>
    </row>
    <row r="18" spans="1:21" ht="30" customHeight="1" x14ac:dyDescent="0.2">
      <c r="A18" s="62"/>
      <c r="B18" s="68"/>
      <c r="C18" s="68"/>
      <c r="D18" s="68"/>
      <c r="E18" s="68"/>
      <c r="F18" s="68"/>
      <c r="G18" s="68"/>
      <c r="H18" s="68"/>
      <c r="I18" s="68"/>
      <c r="J18" s="63"/>
      <c r="L18" s="50"/>
      <c r="M18" s="154" t="s">
        <v>58</v>
      </c>
      <c r="N18" s="445" t="s">
        <v>54</v>
      </c>
      <c r="O18" s="445"/>
      <c r="P18" s="445"/>
      <c r="Q18" s="445"/>
      <c r="R18" s="452" t="str">
        <f>'[2]FORM SKP (3)'!G8</f>
        <v>Kasubbid Sosial dan Ekonomi</v>
      </c>
      <c r="S18" s="453"/>
      <c r="T18" s="453"/>
      <c r="U18" s="454"/>
    </row>
    <row r="19" spans="1:21" ht="30" customHeight="1" x14ac:dyDescent="0.2">
      <c r="A19" s="62"/>
      <c r="B19" s="68"/>
      <c r="C19" s="68"/>
      <c r="D19" s="68"/>
      <c r="E19" s="68"/>
      <c r="F19" s="68"/>
      <c r="G19" s="68"/>
      <c r="H19" s="68"/>
      <c r="I19" s="68"/>
      <c r="J19" s="63"/>
      <c r="L19" s="58"/>
      <c r="M19" s="154" t="s">
        <v>59</v>
      </c>
      <c r="N19" s="445" t="s">
        <v>55</v>
      </c>
      <c r="O19" s="445"/>
      <c r="P19" s="445"/>
      <c r="Q19" s="445"/>
      <c r="R19" s="452" t="str">
        <f>'[2]FORM SKP (3)'!G9</f>
        <v>Bappeda Kabupaten Pasuruan</v>
      </c>
      <c r="S19" s="453"/>
      <c r="T19" s="453"/>
      <c r="U19" s="454"/>
    </row>
    <row r="20" spans="1:21" ht="30" customHeight="1" x14ac:dyDescent="0.2">
      <c r="A20" s="62"/>
      <c r="B20" s="68"/>
      <c r="C20" s="68"/>
      <c r="D20" s="68"/>
      <c r="E20" s="68"/>
      <c r="F20" s="68"/>
      <c r="G20" s="68"/>
      <c r="H20" s="68"/>
      <c r="I20" s="68"/>
      <c r="J20" s="63"/>
      <c r="L20" s="49" t="s">
        <v>66</v>
      </c>
      <c r="M20" s="448" t="s">
        <v>60</v>
      </c>
      <c r="N20" s="446"/>
      <c r="O20" s="446"/>
      <c r="P20" s="446"/>
      <c r="Q20" s="446"/>
      <c r="R20" s="446"/>
      <c r="S20" s="446"/>
      <c r="T20" s="446"/>
      <c r="U20" s="447"/>
    </row>
    <row r="21" spans="1:21" ht="30" customHeight="1" x14ac:dyDescent="0.2">
      <c r="A21" s="62"/>
      <c r="B21" s="68"/>
      <c r="C21" s="68"/>
      <c r="D21" s="68"/>
      <c r="E21" s="68"/>
      <c r="F21" s="68"/>
      <c r="G21" s="68"/>
      <c r="H21" s="68"/>
      <c r="I21" s="68"/>
      <c r="J21" s="63"/>
      <c r="L21" s="59"/>
      <c r="M21" s="51" t="s">
        <v>52</v>
      </c>
      <c r="N21" s="446" t="s">
        <v>51</v>
      </c>
      <c r="O21" s="446"/>
      <c r="P21" s="446"/>
      <c r="Q21" s="446"/>
      <c r="R21" s="455" t="str">
        <f>'[2]FORM SKP (3)'!C5</f>
        <v>HARI KRISNA MURTI, S.Si. MT.</v>
      </c>
      <c r="S21" s="456"/>
      <c r="T21" s="456"/>
      <c r="U21" s="457"/>
    </row>
    <row r="22" spans="1:21" ht="30" customHeight="1" x14ac:dyDescent="0.2">
      <c r="A22" s="62"/>
      <c r="B22" s="68"/>
      <c r="C22" s="68"/>
      <c r="D22" s="68"/>
      <c r="E22" s="68"/>
      <c r="F22" s="68"/>
      <c r="G22" s="68"/>
      <c r="H22" s="68"/>
      <c r="I22" s="68"/>
      <c r="J22" s="63"/>
      <c r="L22" s="59"/>
      <c r="M22" s="154" t="s">
        <v>56</v>
      </c>
      <c r="N22" s="445" t="s">
        <v>2</v>
      </c>
      <c r="O22" s="445"/>
      <c r="P22" s="445"/>
      <c r="Q22" s="445"/>
      <c r="R22" s="448" t="str">
        <f>'DATA SKP'!$E$11</f>
        <v>19701221 199703 1 003</v>
      </c>
      <c r="S22" s="446"/>
      <c r="T22" s="446"/>
      <c r="U22" s="447"/>
    </row>
    <row r="23" spans="1:21" ht="30" customHeight="1" x14ac:dyDescent="0.2">
      <c r="A23" s="62"/>
      <c r="B23" s="68"/>
      <c r="C23" s="68"/>
      <c r="D23" s="68"/>
      <c r="E23" s="68"/>
      <c r="F23" s="68"/>
      <c r="G23" s="68"/>
      <c r="H23" s="68"/>
      <c r="I23" s="68"/>
      <c r="J23" s="63"/>
      <c r="L23" s="59"/>
      <c r="M23" s="154" t="s">
        <v>57</v>
      </c>
      <c r="N23" s="445" t="s">
        <v>53</v>
      </c>
      <c r="O23" s="445"/>
      <c r="P23" s="445"/>
      <c r="Q23" s="445"/>
      <c r="R23" s="452" t="str">
        <f>'[2]FORM SKP (3)'!C7</f>
        <v>Pembina / IV.a</v>
      </c>
      <c r="S23" s="453"/>
      <c r="T23" s="453"/>
      <c r="U23" s="454"/>
    </row>
    <row r="24" spans="1:21" ht="30" customHeight="1" x14ac:dyDescent="0.2">
      <c r="A24" s="62"/>
      <c r="B24" s="68"/>
      <c r="C24" s="68"/>
      <c r="D24" s="68"/>
      <c r="E24" s="68"/>
      <c r="F24" s="68"/>
      <c r="G24" s="68"/>
      <c r="H24" s="68"/>
      <c r="I24" s="68"/>
      <c r="J24" s="63"/>
      <c r="L24" s="59"/>
      <c r="M24" s="154" t="s">
        <v>58</v>
      </c>
      <c r="N24" s="445" t="s">
        <v>54</v>
      </c>
      <c r="O24" s="445"/>
      <c r="P24" s="445"/>
      <c r="Q24" s="445"/>
      <c r="R24" s="452" t="str">
        <f>'[2]FORM SKP (3)'!C8</f>
        <v>Kabid Penelitian dan Pengembangan</v>
      </c>
      <c r="S24" s="453"/>
      <c r="T24" s="453"/>
      <c r="U24" s="454"/>
    </row>
    <row r="25" spans="1:21" ht="30" customHeight="1" x14ac:dyDescent="0.2">
      <c r="A25" s="62"/>
      <c r="B25" s="68"/>
      <c r="C25" s="68"/>
      <c r="D25" s="68"/>
      <c r="E25" s="68"/>
      <c r="F25" s="68"/>
      <c r="G25" s="68"/>
      <c r="H25" s="68"/>
      <c r="I25" s="68"/>
      <c r="J25" s="63"/>
      <c r="L25" s="60"/>
      <c r="M25" s="154" t="s">
        <v>59</v>
      </c>
      <c r="N25" s="445" t="s">
        <v>55</v>
      </c>
      <c r="O25" s="445"/>
      <c r="P25" s="445"/>
      <c r="Q25" s="445"/>
      <c r="R25" s="452" t="str">
        <f>'[2]FORM SKP (3)'!C9</f>
        <v>Bappeda Kabupaten Pasuruan</v>
      </c>
      <c r="S25" s="453"/>
      <c r="T25" s="453"/>
      <c r="U25" s="454"/>
    </row>
    <row r="26" spans="1:21" ht="30" customHeight="1" x14ac:dyDescent="0.2">
      <c r="A26" s="62"/>
      <c r="B26" s="68"/>
      <c r="C26" s="68"/>
      <c r="D26" s="68"/>
      <c r="E26" s="68"/>
      <c r="F26" s="68"/>
      <c r="G26" s="68"/>
      <c r="H26" s="68"/>
      <c r="I26" s="68"/>
      <c r="J26" s="63"/>
      <c r="L26" s="49" t="s">
        <v>67</v>
      </c>
      <c r="M26" s="448" t="s">
        <v>61</v>
      </c>
      <c r="N26" s="446"/>
      <c r="O26" s="446"/>
      <c r="P26" s="446"/>
      <c r="Q26" s="446"/>
      <c r="R26" s="446"/>
      <c r="S26" s="446"/>
      <c r="T26" s="446"/>
      <c r="U26" s="447"/>
    </row>
    <row r="27" spans="1:21" ht="30" customHeight="1" x14ac:dyDescent="0.2">
      <c r="A27" s="62"/>
      <c r="B27" s="68"/>
      <c r="C27" s="68"/>
      <c r="D27" s="68"/>
      <c r="E27" s="68"/>
      <c r="F27" s="68"/>
      <c r="G27" s="68"/>
      <c r="H27" s="68"/>
      <c r="I27" s="68"/>
      <c r="J27" s="63"/>
      <c r="L27" s="50"/>
      <c r="M27" s="51" t="s">
        <v>52</v>
      </c>
      <c r="N27" s="446" t="s">
        <v>51</v>
      </c>
      <c r="O27" s="446"/>
      <c r="P27" s="446"/>
      <c r="Q27" s="446"/>
      <c r="R27" s="455" t="str">
        <f>'DATA SKP'!E16</f>
        <v>Ir. IHWAN, M.Si.</v>
      </c>
      <c r="S27" s="456"/>
      <c r="T27" s="456"/>
      <c r="U27" s="457"/>
    </row>
    <row r="28" spans="1:21" ht="30" customHeight="1" x14ac:dyDescent="0.2">
      <c r="A28" s="62"/>
      <c r="B28" s="68"/>
      <c r="C28" s="68"/>
      <c r="D28" s="68"/>
      <c r="E28" s="68"/>
      <c r="F28" s="68"/>
      <c r="G28" s="68"/>
      <c r="H28" s="68"/>
      <c r="I28" s="68"/>
      <c r="J28" s="63"/>
      <c r="L28" s="50"/>
      <c r="M28" s="154" t="s">
        <v>56</v>
      </c>
      <c r="N28" s="445" t="s">
        <v>2</v>
      </c>
      <c r="O28" s="445"/>
      <c r="P28" s="445"/>
      <c r="Q28" s="445"/>
      <c r="R28" s="448" t="str">
        <f>'DATA SKP'!E17</f>
        <v>19630203 198903 1 015</v>
      </c>
      <c r="S28" s="446"/>
      <c r="T28" s="446"/>
      <c r="U28" s="447"/>
    </row>
    <row r="29" spans="1:21" ht="30" customHeight="1" x14ac:dyDescent="0.2">
      <c r="A29" s="62"/>
      <c r="B29" s="68"/>
      <c r="C29" s="68"/>
      <c r="D29" s="68"/>
      <c r="E29" s="68"/>
      <c r="F29" s="68"/>
      <c r="G29" s="68"/>
      <c r="H29" s="68"/>
      <c r="I29" s="68"/>
      <c r="J29" s="63"/>
      <c r="L29" s="50"/>
      <c r="M29" s="154" t="s">
        <v>57</v>
      </c>
      <c r="N29" s="445" t="s">
        <v>53</v>
      </c>
      <c r="O29" s="445"/>
      <c r="P29" s="445"/>
      <c r="Q29" s="445"/>
      <c r="R29" s="448" t="str">
        <f>'DATA SKP'!E18</f>
        <v>Pembina Utama Muda / IV.c</v>
      </c>
      <c r="S29" s="446"/>
      <c r="T29" s="446"/>
      <c r="U29" s="447"/>
    </row>
    <row r="30" spans="1:21" ht="30" customHeight="1" x14ac:dyDescent="0.2">
      <c r="A30" s="62"/>
      <c r="B30" s="68"/>
      <c r="C30" s="68"/>
      <c r="D30" s="68"/>
      <c r="E30" s="68"/>
      <c r="F30" s="68"/>
      <c r="G30" s="68"/>
      <c r="H30" s="68"/>
      <c r="I30" s="68" t="s">
        <v>239</v>
      </c>
      <c r="J30" s="63"/>
      <c r="L30" s="50"/>
      <c r="M30" s="154" t="s">
        <v>58</v>
      </c>
      <c r="N30" s="445" t="s">
        <v>54</v>
      </c>
      <c r="O30" s="445"/>
      <c r="P30" s="445"/>
      <c r="Q30" s="445"/>
      <c r="R30" s="452" t="str">
        <f>'DATA SKP'!E19</f>
        <v>Kepala Badan Perencanaan Pembangunan Daerah</v>
      </c>
      <c r="S30" s="453"/>
      <c r="T30" s="453"/>
      <c r="U30" s="454"/>
    </row>
    <row r="31" spans="1:21" ht="30" customHeight="1" x14ac:dyDescent="0.2">
      <c r="A31" s="55"/>
      <c r="B31" s="56"/>
      <c r="C31" s="56"/>
      <c r="D31" s="56"/>
      <c r="E31" s="56"/>
      <c r="F31" s="56"/>
      <c r="G31" s="56"/>
      <c r="H31" s="56"/>
      <c r="I31" s="56"/>
      <c r="J31" s="57"/>
      <c r="L31" s="58"/>
      <c r="M31" s="154" t="s">
        <v>59</v>
      </c>
      <c r="N31" s="445" t="s">
        <v>55</v>
      </c>
      <c r="O31" s="445"/>
      <c r="P31" s="445"/>
      <c r="Q31" s="445"/>
      <c r="R31" s="452" t="str">
        <f>'DATA SKP'!E20</f>
        <v>Bappeda Kabupaten Pasuruan</v>
      </c>
      <c r="S31" s="453"/>
      <c r="T31" s="453"/>
      <c r="U31" s="454"/>
    </row>
    <row r="32" spans="1:21" ht="30.75" customHeight="1" x14ac:dyDescent="0.2">
      <c r="L32" s="161"/>
      <c r="M32" s="155"/>
      <c r="N32" s="158"/>
      <c r="O32" s="158"/>
      <c r="P32" s="158"/>
      <c r="Q32" s="158"/>
      <c r="R32" s="156"/>
      <c r="S32" s="156"/>
      <c r="T32" s="156"/>
      <c r="U32" s="156"/>
    </row>
    <row r="33" spans="1:21" ht="30" customHeight="1" x14ac:dyDescent="0.2">
      <c r="A33" s="65" t="s">
        <v>87</v>
      </c>
      <c r="B33" s="66" t="s">
        <v>79</v>
      </c>
      <c r="C33" s="66"/>
      <c r="D33" s="66"/>
      <c r="E33" s="66"/>
      <c r="F33" s="66"/>
      <c r="G33" s="66"/>
      <c r="H33" s="66"/>
      <c r="I33" s="66"/>
      <c r="J33" s="67"/>
      <c r="L33" s="65" t="s">
        <v>69</v>
      </c>
      <c r="M33" s="66" t="s">
        <v>76</v>
      </c>
      <c r="N33" s="66"/>
      <c r="O33" s="66"/>
      <c r="P33" s="66"/>
      <c r="Q33" s="66"/>
      <c r="R33" s="66"/>
      <c r="S33" s="66"/>
      <c r="T33" s="66"/>
      <c r="U33" s="67"/>
    </row>
    <row r="34" spans="1:21" x14ac:dyDescent="0.2">
      <c r="A34" s="62"/>
      <c r="B34" s="68"/>
      <c r="C34" s="68"/>
      <c r="D34" s="68"/>
      <c r="E34" s="68"/>
      <c r="F34" s="68"/>
      <c r="G34" s="68"/>
      <c r="H34" s="68"/>
      <c r="I34" s="68"/>
      <c r="J34" s="63"/>
      <c r="L34" s="62"/>
      <c r="M34" s="68"/>
      <c r="N34" s="68"/>
      <c r="O34" s="68"/>
      <c r="P34" s="68"/>
      <c r="Q34" s="68"/>
      <c r="R34" s="68"/>
      <c r="S34" s="68"/>
      <c r="T34" s="68"/>
      <c r="U34" s="63"/>
    </row>
    <row r="35" spans="1:21" x14ac:dyDescent="0.2">
      <c r="A35" s="62"/>
      <c r="B35" s="68"/>
      <c r="C35" s="68"/>
      <c r="D35" s="68"/>
      <c r="E35" s="68"/>
      <c r="F35" s="68"/>
      <c r="G35" s="68"/>
      <c r="H35" s="68"/>
      <c r="I35" s="68"/>
      <c r="J35" s="63"/>
      <c r="L35" s="62"/>
      <c r="M35" s="68"/>
      <c r="N35" s="68"/>
      <c r="O35" s="68"/>
      <c r="P35" s="68"/>
      <c r="Q35" s="68"/>
      <c r="R35" s="68"/>
      <c r="S35" s="68"/>
      <c r="T35" s="68"/>
      <c r="U35" s="63"/>
    </row>
    <row r="36" spans="1:21" x14ac:dyDescent="0.2">
      <c r="A36" s="62"/>
      <c r="B36" s="68"/>
      <c r="C36" s="68"/>
      <c r="D36" s="68"/>
      <c r="E36" s="68"/>
      <c r="F36" s="68"/>
      <c r="G36" s="68"/>
      <c r="H36" s="68"/>
      <c r="I36" s="68"/>
      <c r="J36" s="63"/>
      <c r="L36" s="62"/>
      <c r="M36" s="68"/>
      <c r="N36" s="68"/>
      <c r="O36" s="68"/>
      <c r="P36" s="68"/>
      <c r="Q36" s="68"/>
      <c r="R36" s="68"/>
      <c r="S36" s="68"/>
      <c r="T36" s="68"/>
      <c r="U36" s="63"/>
    </row>
    <row r="37" spans="1:21" x14ac:dyDescent="0.2">
      <c r="A37" s="62"/>
      <c r="B37" s="68"/>
      <c r="C37" s="68"/>
      <c r="D37" s="68"/>
      <c r="E37" s="68"/>
      <c r="F37" s="68"/>
      <c r="G37" s="68"/>
      <c r="H37" s="68"/>
      <c r="I37" s="68"/>
      <c r="J37" s="63"/>
      <c r="L37" s="62"/>
      <c r="M37" s="68"/>
      <c r="N37" s="68"/>
      <c r="O37" s="68"/>
      <c r="P37" s="68"/>
      <c r="Q37" s="68"/>
      <c r="R37" s="68"/>
      <c r="S37" s="68"/>
      <c r="T37" s="68"/>
      <c r="U37" s="63"/>
    </row>
    <row r="38" spans="1:21" x14ac:dyDescent="0.2">
      <c r="A38" s="62"/>
      <c r="B38" s="68"/>
      <c r="C38" s="68"/>
      <c r="D38" s="68"/>
      <c r="E38" s="68"/>
      <c r="F38" s="68"/>
      <c r="G38" s="68"/>
      <c r="H38" s="68"/>
      <c r="I38" s="68"/>
      <c r="J38" s="63"/>
      <c r="L38" s="62"/>
      <c r="M38" s="68"/>
      <c r="N38" s="68"/>
      <c r="O38" s="68"/>
      <c r="P38" s="68"/>
      <c r="Q38" s="68"/>
      <c r="R38" s="68"/>
      <c r="S38" s="68"/>
      <c r="T38" s="68"/>
      <c r="U38" s="63"/>
    </row>
    <row r="39" spans="1:21" x14ac:dyDescent="0.2">
      <c r="A39" s="62"/>
      <c r="B39" s="68"/>
      <c r="C39" s="68"/>
      <c r="D39" s="68"/>
      <c r="E39" s="68"/>
      <c r="F39" s="68"/>
      <c r="G39" s="68"/>
      <c r="H39" s="68"/>
      <c r="I39" s="68"/>
      <c r="J39" s="63"/>
      <c r="L39" s="62"/>
      <c r="M39" s="68"/>
      <c r="N39" s="68"/>
      <c r="O39" s="68"/>
      <c r="P39" s="68"/>
      <c r="Q39" s="68"/>
      <c r="R39" s="68"/>
      <c r="S39" s="68"/>
      <c r="T39" s="68"/>
      <c r="U39" s="63"/>
    </row>
    <row r="40" spans="1:21" x14ac:dyDescent="0.2">
      <c r="A40" s="62"/>
      <c r="B40" s="68"/>
      <c r="C40" s="68"/>
      <c r="D40" s="68"/>
      <c r="E40" s="68"/>
      <c r="F40" s="68"/>
      <c r="G40" s="68"/>
      <c r="H40" s="68"/>
      <c r="I40" s="68"/>
      <c r="J40" s="63"/>
      <c r="L40" s="62"/>
      <c r="M40" s="68"/>
      <c r="N40" s="68"/>
      <c r="O40" s="68"/>
      <c r="P40" s="68"/>
      <c r="Q40" s="68"/>
      <c r="R40" s="68"/>
      <c r="S40" s="68"/>
      <c r="T40" s="68"/>
      <c r="U40" s="63"/>
    </row>
    <row r="41" spans="1:21" x14ac:dyDescent="0.2">
      <c r="A41" s="62"/>
      <c r="B41" s="68"/>
      <c r="C41" s="68"/>
      <c r="D41" s="68"/>
      <c r="E41" s="68"/>
      <c r="F41" s="68"/>
      <c r="G41" s="68"/>
      <c r="H41" s="68"/>
      <c r="I41" s="68"/>
      <c r="J41" s="63"/>
      <c r="L41" s="62"/>
      <c r="M41" s="68"/>
      <c r="N41" s="68"/>
      <c r="O41" s="68"/>
      <c r="P41" s="68"/>
      <c r="Q41" s="68"/>
      <c r="R41" s="68"/>
      <c r="S41" s="68"/>
      <c r="T41" s="68"/>
      <c r="U41" s="63"/>
    </row>
    <row r="42" spans="1:21" x14ac:dyDescent="0.2">
      <c r="A42" s="62"/>
      <c r="B42" s="68"/>
      <c r="C42" s="68"/>
      <c r="D42" s="68"/>
      <c r="E42" s="68"/>
      <c r="F42" s="68"/>
      <c r="G42" s="68"/>
      <c r="H42" s="68"/>
      <c r="I42" s="68"/>
      <c r="J42" s="63"/>
      <c r="L42" s="62"/>
      <c r="M42" s="68"/>
      <c r="N42" s="68"/>
      <c r="O42" s="68"/>
      <c r="P42" s="68"/>
      <c r="Q42" s="68"/>
      <c r="R42" s="68"/>
      <c r="S42" s="68"/>
      <c r="T42" s="68"/>
      <c r="U42" s="63"/>
    </row>
    <row r="43" spans="1:21" x14ac:dyDescent="0.2">
      <c r="A43" s="62"/>
      <c r="B43" s="68"/>
      <c r="C43" s="68"/>
      <c r="D43" s="68"/>
      <c r="E43" s="68"/>
      <c r="F43" s="68"/>
      <c r="G43" s="68"/>
      <c r="H43" s="68"/>
      <c r="I43" s="68"/>
      <c r="J43" s="63"/>
      <c r="L43" s="62"/>
      <c r="M43" s="68"/>
      <c r="N43" s="68"/>
      <c r="O43" s="68"/>
      <c r="P43" s="68"/>
      <c r="Q43" s="68"/>
      <c r="R43" s="68"/>
      <c r="S43" s="68"/>
      <c r="T43" s="68"/>
      <c r="U43" s="63"/>
    </row>
    <row r="44" spans="1:21" x14ac:dyDescent="0.2">
      <c r="A44" s="62"/>
      <c r="B44" s="68"/>
      <c r="C44" s="68"/>
      <c r="D44" s="68"/>
      <c r="E44" s="68"/>
      <c r="F44" s="68"/>
      <c r="G44" s="68"/>
      <c r="H44" s="68"/>
      <c r="I44" s="68"/>
      <c r="J44" s="63"/>
      <c r="L44" s="62"/>
      <c r="M44" s="68"/>
      <c r="N44" s="68"/>
      <c r="O44" s="68"/>
      <c r="P44" s="68"/>
      <c r="Q44" s="68"/>
      <c r="R44" s="68"/>
      <c r="S44" s="68"/>
      <c r="T44" s="68"/>
      <c r="U44" s="63"/>
    </row>
    <row r="45" spans="1:21" x14ac:dyDescent="0.2">
      <c r="A45" s="62"/>
      <c r="B45" s="68"/>
      <c r="C45" s="68"/>
      <c r="D45" s="68"/>
      <c r="E45" s="68"/>
      <c r="F45" s="68"/>
      <c r="G45" s="68"/>
      <c r="H45" s="68"/>
      <c r="I45" s="68"/>
      <c r="J45" s="63"/>
      <c r="L45" s="62"/>
      <c r="M45" s="68"/>
      <c r="N45" s="68"/>
      <c r="O45" s="68"/>
      <c r="P45" s="68"/>
      <c r="Q45" s="68"/>
      <c r="R45" s="68"/>
      <c r="S45" s="68"/>
      <c r="T45" s="68"/>
      <c r="U45" s="63"/>
    </row>
    <row r="46" spans="1:21" x14ac:dyDescent="0.2">
      <c r="A46" s="62"/>
      <c r="B46" s="68"/>
      <c r="C46" s="68"/>
      <c r="D46" s="68"/>
      <c r="E46" s="68"/>
      <c r="F46" s="68"/>
      <c r="G46" s="68"/>
      <c r="H46" s="68"/>
      <c r="I46" s="68"/>
      <c r="J46" s="63"/>
      <c r="L46" s="62"/>
      <c r="M46" s="68"/>
      <c r="N46" s="68"/>
      <c r="O46" s="68"/>
      <c r="P46" s="68"/>
      <c r="Q46" s="68"/>
      <c r="R46" s="68"/>
      <c r="S46" s="68"/>
      <c r="T46" s="68"/>
      <c r="U46" s="63"/>
    </row>
    <row r="47" spans="1:21" x14ac:dyDescent="0.2">
      <c r="A47" s="62"/>
      <c r="B47" s="68"/>
      <c r="C47" s="68"/>
      <c r="D47" s="68"/>
      <c r="E47" s="68"/>
      <c r="F47" s="68"/>
      <c r="G47" s="68"/>
      <c r="H47" s="68"/>
      <c r="I47" s="68"/>
      <c r="J47" s="63"/>
      <c r="L47" s="62"/>
      <c r="M47" s="68"/>
      <c r="N47" s="68"/>
      <c r="O47" s="68"/>
      <c r="P47" s="68"/>
      <c r="Q47" s="68"/>
      <c r="R47" s="68"/>
      <c r="S47" s="68"/>
      <c r="T47" s="68"/>
      <c r="U47" s="63"/>
    </row>
    <row r="48" spans="1:21" x14ac:dyDescent="0.2">
      <c r="A48" s="62"/>
      <c r="B48" s="68"/>
      <c r="C48" s="68"/>
      <c r="D48" s="68"/>
      <c r="E48" s="68"/>
      <c r="F48" s="68"/>
      <c r="G48" s="68"/>
      <c r="H48" s="68"/>
      <c r="I48" s="68"/>
      <c r="J48" s="63"/>
      <c r="L48" s="62"/>
      <c r="M48" s="68"/>
      <c r="N48" s="68"/>
      <c r="O48" s="68"/>
      <c r="P48" s="68"/>
      <c r="Q48" s="68"/>
      <c r="R48" s="68"/>
      <c r="S48" s="68"/>
      <c r="T48" s="68"/>
      <c r="U48" s="63"/>
    </row>
    <row r="49" spans="1:21" x14ac:dyDescent="0.2">
      <c r="A49" s="55"/>
      <c r="B49" s="56"/>
      <c r="C49" s="56"/>
      <c r="D49" s="56"/>
      <c r="E49" s="56"/>
      <c r="F49" s="56"/>
      <c r="G49" s="56"/>
      <c r="H49" s="56"/>
      <c r="I49" s="56"/>
      <c r="J49" s="57"/>
      <c r="L49" s="62"/>
      <c r="M49" s="68"/>
      <c r="N49" s="68"/>
      <c r="O49" s="68"/>
      <c r="P49" s="68"/>
      <c r="Q49" s="68"/>
      <c r="R49" s="68"/>
      <c r="S49" s="68"/>
      <c r="T49" s="68"/>
      <c r="U49" s="63"/>
    </row>
    <row r="50" spans="1:21" x14ac:dyDescent="0.2">
      <c r="A50" s="65"/>
      <c r="B50" s="66"/>
      <c r="C50" s="66"/>
      <c r="D50" s="66"/>
      <c r="E50" s="66"/>
      <c r="F50" s="66"/>
      <c r="G50" s="69" t="s">
        <v>85</v>
      </c>
      <c r="H50" s="66" t="s">
        <v>240</v>
      </c>
      <c r="I50" s="66"/>
      <c r="J50" s="67"/>
      <c r="L50" s="62"/>
      <c r="M50" s="68"/>
      <c r="N50" s="68"/>
      <c r="O50" s="68"/>
      <c r="P50" s="68"/>
      <c r="Q50" s="68"/>
      <c r="R50" s="68"/>
      <c r="S50" s="68"/>
      <c r="T50" s="68"/>
      <c r="U50" s="63"/>
    </row>
    <row r="51" spans="1:21" x14ac:dyDescent="0.2">
      <c r="A51" s="62"/>
      <c r="B51" s="68"/>
      <c r="C51" s="68"/>
      <c r="D51" s="68"/>
      <c r="E51" s="68"/>
      <c r="F51" s="68"/>
      <c r="G51" s="68"/>
      <c r="H51" s="465" t="s">
        <v>60</v>
      </c>
      <c r="I51" s="465"/>
      <c r="J51" s="467"/>
      <c r="L51" s="62"/>
      <c r="M51" s="68"/>
      <c r="N51" s="68"/>
      <c r="O51" s="68"/>
      <c r="P51" s="68"/>
      <c r="Q51" s="68"/>
      <c r="R51" s="68"/>
      <c r="S51" s="68"/>
      <c r="T51" s="68"/>
      <c r="U51" s="63"/>
    </row>
    <row r="52" spans="1:21" x14ac:dyDescent="0.2">
      <c r="A52" s="62"/>
      <c r="B52" s="68"/>
      <c r="C52" s="68"/>
      <c r="D52" s="68"/>
      <c r="E52" s="68"/>
      <c r="F52" s="68"/>
      <c r="G52" s="68"/>
      <c r="H52" s="68"/>
      <c r="I52" s="68"/>
      <c r="J52" s="63"/>
      <c r="L52" s="62"/>
      <c r="M52" s="68"/>
      <c r="N52" s="68"/>
      <c r="O52" s="68"/>
      <c r="P52" s="68"/>
      <c r="Q52" s="68"/>
      <c r="R52" s="68"/>
      <c r="S52" s="68"/>
      <c r="T52" s="68"/>
      <c r="U52" s="63"/>
    </row>
    <row r="53" spans="1:21" x14ac:dyDescent="0.2">
      <c r="A53" s="62"/>
      <c r="B53" s="68"/>
      <c r="C53" s="68"/>
      <c r="D53" s="68"/>
      <c r="E53" s="68"/>
      <c r="F53" s="68"/>
      <c r="G53" s="68"/>
      <c r="H53" s="68"/>
      <c r="I53" s="68"/>
      <c r="J53" s="63"/>
      <c r="L53" s="62"/>
      <c r="M53" s="68"/>
      <c r="N53" s="68"/>
      <c r="O53" s="68"/>
      <c r="P53" s="68"/>
      <c r="Q53" s="68"/>
      <c r="R53" s="68"/>
      <c r="S53" s="68"/>
      <c r="T53" s="68"/>
      <c r="U53" s="63"/>
    </row>
    <row r="54" spans="1:21" x14ac:dyDescent="0.2">
      <c r="A54" s="62"/>
      <c r="B54" s="68"/>
      <c r="C54" s="68"/>
      <c r="D54" s="68"/>
      <c r="E54" s="68"/>
      <c r="F54" s="68"/>
      <c r="G54" s="68"/>
      <c r="H54" s="68"/>
      <c r="I54" s="68"/>
      <c r="J54" s="63"/>
      <c r="L54" s="62"/>
      <c r="M54" s="68"/>
      <c r="N54" s="68"/>
      <c r="O54" s="68"/>
      <c r="P54" s="68"/>
      <c r="Q54" s="68"/>
      <c r="R54" s="68"/>
      <c r="S54" s="68"/>
      <c r="T54" s="68" t="str">
        <f>I30</f>
        <v>Tanggal 31 Desember 2019</v>
      </c>
      <c r="U54" s="63"/>
    </row>
    <row r="55" spans="1:21" x14ac:dyDescent="0.2">
      <c r="A55" s="62"/>
      <c r="B55" s="68"/>
      <c r="C55" s="68"/>
      <c r="D55" s="68"/>
      <c r="E55" s="68"/>
      <c r="F55" s="68"/>
      <c r="G55" s="68"/>
      <c r="H55" s="68"/>
      <c r="I55" s="68"/>
      <c r="J55" s="63"/>
      <c r="L55" s="55"/>
      <c r="M55" s="56"/>
      <c r="N55" s="56"/>
      <c r="O55" s="56"/>
      <c r="P55" s="56"/>
      <c r="Q55" s="56"/>
      <c r="R55" s="56"/>
      <c r="S55" s="56"/>
      <c r="T55" s="56"/>
      <c r="U55" s="57"/>
    </row>
    <row r="56" spans="1:21" ht="30" customHeight="1" x14ac:dyDescent="0.2">
      <c r="A56" s="62"/>
      <c r="B56" s="68"/>
      <c r="C56" s="68"/>
      <c r="D56" s="68"/>
      <c r="E56" s="68"/>
      <c r="F56" s="68"/>
      <c r="G56" s="68"/>
      <c r="H56" s="466" t="str">
        <f>R21</f>
        <v>HARI KRISNA MURTI, S.Si. MT.</v>
      </c>
      <c r="I56" s="466"/>
      <c r="J56" s="468"/>
      <c r="L56" s="65" t="s">
        <v>88</v>
      </c>
      <c r="M56" s="66" t="s">
        <v>77</v>
      </c>
      <c r="N56" s="66"/>
      <c r="O56" s="66"/>
      <c r="P56" s="66"/>
      <c r="Q56" s="66"/>
      <c r="R56" s="66"/>
      <c r="S56" s="66"/>
      <c r="T56" s="66"/>
      <c r="U56" s="67"/>
    </row>
    <row r="57" spans="1:21" x14ac:dyDescent="0.2">
      <c r="A57" s="62"/>
      <c r="B57" s="68"/>
      <c r="C57" s="68"/>
      <c r="D57" s="68"/>
      <c r="E57" s="68"/>
      <c r="F57" s="68"/>
      <c r="G57" s="68"/>
      <c r="H57" s="162" t="s">
        <v>226</v>
      </c>
      <c r="I57" s="68" t="str">
        <f>R22</f>
        <v>19701221 199703 1 003</v>
      </c>
      <c r="J57" s="63"/>
      <c r="L57" s="62"/>
      <c r="M57" s="68" t="s">
        <v>78</v>
      </c>
      <c r="N57" s="68"/>
      <c r="O57" s="68"/>
      <c r="P57" s="68"/>
      <c r="Q57" s="68"/>
      <c r="R57" s="68"/>
      <c r="S57" s="68"/>
      <c r="T57" s="68"/>
      <c r="U57" s="63"/>
    </row>
    <row r="58" spans="1:21" x14ac:dyDescent="0.2">
      <c r="A58" s="62"/>
      <c r="B58" s="68"/>
      <c r="C58" s="68"/>
      <c r="D58" s="68"/>
      <c r="E58" s="68"/>
      <c r="F58" s="68"/>
      <c r="G58" s="68"/>
      <c r="H58" s="68"/>
      <c r="I58" s="68"/>
      <c r="J58" s="63"/>
      <c r="L58" s="62"/>
      <c r="M58" s="68"/>
      <c r="N58" s="68"/>
      <c r="O58" s="68"/>
      <c r="P58" s="68"/>
      <c r="Q58" s="68"/>
      <c r="R58" s="68"/>
      <c r="S58" s="68"/>
      <c r="T58" s="68"/>
      <c r="U58" s="63"/>
    </row>
    <row r="59" spans="1:21" x14ac:dyDescent="0.2">
      <c r="A59" s="62" t="s">
        <v>86</v>
      </c>
      <c r="B59" s="68" t="s">
        <v>241</v>
      </c>
      <c r="C59" s="68"/>
      <c r="D59" s="68"/>
      <c r="E59" s="68"/>
      <c r="F59" s="68"/>
      <c r="G59" s="68"/>
      <c r="H59" s="68"/>
      <c r="I59" s="68"/>
      <c r="J59" s="63"/>
      <c r="L59" s="62"/>
      <c r="M59" s="68"/>
      <c r="N59" s="68"/>
      <c r="O59" s="68"/>
      <c r="P59" s="68"/>
      <c r="Q59" s="68"/>
      <c r="R59" s="68"/>
      <c r="S59" s="68"/>
      <c r="T59" s="68"/>
      <c r="U59" s="63"/>
    </row>
    <row r="60" spans="1:21" x14ac:dyDescent="0.2">
      <c r="A60" s="62"/>
      <c r="B60" s="465" t="s">
        <v>80</v>
      </c>
      <c r="C60" s="465"/>
      <c r="D60" s="465"/>
      <c r="E60" s="465"/>
      <c r="F60" s="465"/>
      <c r="G60" s="68"/>
      <c r="H60" s="68"/>
      <c r="I60" s="68"/>
      <c r="J60" s="63"/>
      <c r="L60" s="62"/>
      <c r="M60" s="68"/>
      <c r="N60" s="68"/>
      <c r="O60" s="68"/>
      <c r="P60" s="68"/>
      <c r="Q60" s="68"/>
      <c r="R60" s="68"/>
      <c r="S60" s="68"/>
      <c r="T60" s="68"/>
      <c r="U60" s="63"/>
    </row>
    <row r="61" spans="1:21" x14ac:dyDescent="0.2">
      <c r="A61" s="62"/>
      <c r="B61" s="465" t="s">
        <v>81</v>
      </c>
      <c r="C61" s="465"/>
      <c r="D61" s="465"/>
      <c r="E61" s="465"/>
      <c r="F61" s="465"/>
      <c r="G61" s="68"/>
      <c r="H61" s="68"/>
      <c r="I61" s="68"/>
      <c r="J61" s="63"/>
      <c r="L61" s="62"/>
      <c r="M61" s="68"/>
      <c r="N61" s="68"/>
      <c r="O61" s="68"/>
      <c r="P61" s="68"/>
      <c r="Q61" s="68"/>
      <c r="R61" s="68"/>
      <c r="S61" s="68"/>
      <c r="T61" s="68"/>
      <c r="U61" s="63"/>
    </row>
    <row r="62" spans="1:21" x14ac:dyDescent="0.2">
      <c r="A62" s="62"/>
      <c r="B62" s="68"/>
      <c r="C62" s="68"/>
      <c r="D62" s="68"/>
      <c r="E62" s="68"/>
      <c r="F62" s="68"/>
      <c r="G62" s="68"/>
      <c r="H62" s="68"/>
      <c r="I62" s="68"/>
      <c r="J62" s="63"/>
      <c r="L62" s="62"/>
      <c r="M62" s="68"/>
      <c r="N62" s="68"/>
      <c r="O62" s="68"/>
      <c r="P62" s="68"/>
      <c r="Q62" s="68"/>
      <c r="R62" s="68"/>
      <c r="S62" s="68"/>
      <c r="T62" s="68"/>
      <c r="U62" s="63"/>
    </row>
    <row r="63" spans="1:21" x14ac:dyDescent="0.2">
      <c r="A63" s="62"/>
      <c r="B63" s="68"/>
      <c r="C63" s="68"/>
      <c r="D63" s="68"/>
      <c r="E63" s="68"/>
      <c r="F63" s="68"/>
      <c r="G63" s="68"/>
      <c r="H63" s="68"/>
      <c r="I63" s="68"/>
      <c r="J63" s="63"/>
      <c r="L63" s="62"/>
      <c r="M63" s="68"/>
      <c r="N63" s="68"/>
      <c r="O63" s="68"/>
      <c r="P63" s="68"/>
      <c r="Q63" s="68"/>
      <c r="R63" s="68"/>
      <c r="S63" s="68"/>
      <c r="T63" s="68"/>
      <c r="U63" s="63"/>
    </row>
    <row r="64" spans="1:21" x14ac:dyDescent="0.2">
      <c r="A64" s="62"/>
      <c r="B64" s="68"/>
      <c r="C64" s="68"/>
      <c r="D64" s="68"/>
      <c r="E64" s="68"/>
      <c r="F64" s="68"/>
      <c r="G64" s="68"/>
      <c r="H64" s="68"/>
      <c r="I64" s="68"/>
      <c r="J64" s="63"/>
      <c r="L64" s="62"/>
      <c r="M64" s="68"/>
      <c r="N64" s="68"/>
      <c r="O64" s="68"/>
      <c r="P64" s="68"/>
      <c r="Q64" s="68"/>
      <c r="R64" s="68"/>
      <c r="S64" s="68"/>
      <c r="T64" s="68"/>
      <c r="U64" s="63"/>
    </row>
    <row r="65" spans="1:21" x14ac:dyDescent="0.2">
      <c r="A65" s="62"/>
      <c r="B65" s="68"/>
      <c r="C65" s="68"/>
      <c r="D65" s="68"/>
      <c r="E65" s="68"/>
      <c r="F65" s="68"/>
      <c r="G65" s="68"/>
      <c r="H65" s="68"/>
      <c r="I65" s="68"/>
      <c r="J65" s="63"/>
      <c r="L65" s="62"/>
      <c r="M65" s="68"/>
      <c r="N65" s="68"/>
      <c r="O65" s="68"/>
      <c r="P65" s="68"/>
      <c r="Q65" s="68"/>
      <c r="R65" s="68"/>
      <c r="S65" s="68"/>
      <c r="T65" s="68"/>
      <c r="U65" s="63"/>
    </row>
    <row r="66" spans="1:21" x14ac:dyDescent="0.2">
      <c r="A66" s="62"/>
      <c r="B66" s="466" t="str">
        <f>R15</f>
        <v>Ir. BAMBANG PARIKESIT, M.MA.</v>
      </c>
      <c r="C66" s="466"/>
      <c r="D66" s="466"/>
      <c r="E66" s="466"/>
      <c r="F66" s="466"/>
      <c r="G66" s="68"/>
      <c r="H66" s="68"/>
      <c r="I66" s="68"/>
      <c r="J66" s="63"/>
      <c r="L66" s="62"/>
      <c r="M66" s="68"/>
      <c r="N66" s="68"/>
      <c r="O66" s="68"/>
      <c r="P66" s="68"/>
      <c r="Q66" s="68"/>
      <c r="R66" s="68"/>
      <c r="S66" s="68"/>
      <c r="T66" s="68"/>
      <c r="U66" s="63"/>
    </row>
    <row r="67" spans="1:21" x14ac:dyDescent="0.2">
      <c r="A67" s="62"/>
      <c r="C67" s="68" t="s">
        <v>227</v>
      </c>
      <c r="D67" s="68" t="str">
        <f>R16</f>
        <v>19621208 199503 1 001</v>
      </c>
      <c r="E67" s="68"/>
      <c r="F67" s="68"/>
      <c r="G67" s="68"/>
      <c r="H67" s="68"/>
      <c r="I67" s="68"/>
      <c r="J67" s="63"/>
      <c r="L67" s="62"/>
      <c r="M67" s="68"/>
      <c r="N67" s="68"/>
      <c r="O67" s="68"/>
      <c r="P67" s="68"/>
      <c r="Q67" s="68"/>
      <c r="R67" s="68"/>
      <c r="S67" s="68"/>
      <c r="T67" s="68"/>
      <c r="U67" s="63"/>
    </row>
    <row r="68" spans="1:21" x14ac:dyDescent="0.2">
      <c r="A68" s="62"/>
      <c r="B68" s="68"/>
      <c r="C68" s="68"/>
      <c r="D68" s="68"/>
      <c r="E68" s="68"/>
      <c r="F68" s="68"/>
      <c r="G68" s="68"/>
      <c r="H68" s="68"/>
      <c r="I68" s="68"/>
      <c r="J68" s="63"/>
      <c r="L68" s="62"/>
      <c r="M68" s="68"/>
      <c r="N68" s="68"/>
      <c r="O68" s="68"/>
      <c r="P68" s="68"/>
      <c r="Q68" s="68"/>
      <c r="R68" s="68"/>
      <c r="S68" s="68"/>
      <c r="T68" s="68"/>
      <c r="U68" s="63"/>
    </row>
    <row r="69" spans="1:21" x14ac:dyDescent="0.2">
      <c r="A69" s="62"/>
      <c r="B69" s="68"/>
      <c r="C69" s="68"/>
      <c r="D69" s="68"/>
      <c r="E69" s="68"/>
      <c r="F69" s="68"/>
      <c r="G69" s="70" t="s">
        <v>84</v>
      </c>
      <c r="H69" s="68" t="str">
        <f>B59</f>
        <v>DITERIMA TANGGAL, 31 Desember 2019</v>
      </c>
      <c r="I69" s="68"/>
      <c r="J69" s="63"/>
      <c r="L69" s="62"/>
      <c r="M69" s="68"/>
      <c r="N69" s="68"/>
      <c r="O69" s="68"/>
      <c r="P69" s="68"/>
      <c r="Q69" s="68"/>
      <c r="R69" s="68"/>
      <c r="S69" s="68"/>
      <c r="T69" s="68"/>
      <c r="U69" s="63"/>
    </row>
    <row r="70" spans="1:21" x14ac:dyDescent="0.2">
      <c r="A70" s="62"/>
      <c r="B70" s="68"/>
      <c r="C70" s="68"/>
      <c r="D70" s="68"/>
      <c r="E70" s="68"/>
      <c r="F70" s="68"/>
      <c r="G70" s="68"/>
      <c r="H70" s="465" t="s">
        <v>82</v>
      </c>
      <c r="I70" s="465"/>
      <c r="J70" s="467"/>
      <c r="L70" s="62"/>
      <c r="M70" s="68"/>
      <c r="N70" s="68"/>
      <c r="O70" s="68"/>
      <c r="P70" s="68"/>
      <c r="Q70" s="68"/>
      <c r="R70" s="68"/>
      <c r="S70" s="68"/>
      <c r="T70" s="68"/>
      <c r="U70" s="63"/>
    </row>
    <row r="71" spans="1:21" x14ac:dyDescent="0.2">
      <c r="A71" s="62"/>
      <c r="B71" s="68"/>
      <c r="C71" s="68"/>
      <c r="D71" s="68"/>
      <c r="E71" s="68"/>
      <c r="F71" s="68"/>
      <c r="G71" s="68"/>
      <c r="H71" s="68"/>
      <c r="I71" s="68"/>
      <c r="J71" s="63"/>
      <c r="L71" s="62"/>
      <c r="M71" s="68"/>
      <c r="N71" s="68"/>
      <c r="O71" s="68"/>
      <c r="P71" s="68"/>
      <c r="Q71" s="68"/>
      <c r="R71" s="68"/>
      <c r="S71" s="68"/>
      <c r="T71" s="68"/>
      <c r="U71" s="63"/>
    </row>
    <row r="72" spans="1:21" x14ac:dyDescent="0.2">
      <c r="A72" s="62"/>
      <c r="B72" s="68"/>
      <c r="C72" s="68"/>
      <c r="D72" s="68"/>
      <c r="E72" s="68"/>
      <c r="F72" s="68"/>
      <c r="G72" s="68"/>
      <c r="H72" s="68"/>
      <c r="I72" s="68"/>
      <c r="J72" s="63"/>
      <c r="L72" s="62"/>
      <c r="M72" s="68"/>
      <c r="N72" s="68"/>
      <c r="O72" s="68"/>
      <c r="P72" s="68"/>
      <c r="Q72" s="68"/>
      <c r="R72" s="68"/>
      <c r="S72" s="68"/>
      <c r="T72" s="68"/>
      <c r="U72" s="63"/>
    </row>
    <row r="73" spans="1:21" x14ac:dyDescent="0.2">
      <c r="A73" s="62"/>
      <c r="B73" s="68"/>
      <c r="C73" s="68"/>
      <c r="D73" s="68"/>
      <c r="E73" s="68"/>
      <c r="F73" s="68"/>
      <c r="G73" s="68"/>
      <c r="H73" s="68"/>
      <c r="I73" s="68"/>
      <c r="J73" s="63"/>
      <c r="L73" s="62"/>
      <c r="M73" s="68"/>
      <c r="N73" s="68"/>
      <c r="O73" s="68"/>
      <c r="P73" s="68"/>
      <c r="Q73" s="68"/>
      <c r="R73" s="68"/>
      <c r="S73" s="68"/>
      <c r="T73" s="68"/>
      <c r="U73" s="63"/>
    </row>
    <row r="74" spans="1:21" x14ac:dyDescent="0.2">
      <c r="A74" s="62"/>
      <c r="B74" s="68"/>
      <c r="C74" s="68"/>
      <c r="D74" s="68"/>
      <c r="E74" s="68"/>
      <c r="F74" s="68"/>
      <c r="G74" s="68"/>
      <c r="H74" s="68"/>
      <c r="I74" s="68"/>
      <c r="J74" s="63"/>
      <c r="L74" s="62"/>
      <c r="M74" s="68"/>
      <c r="N74" s="68"/>
      <c r="O74" s="68"/>
      <c r="P74" s="68"/>
      <c r="Q74" s="68"/>
      <c r="R74" s="68"/>
      <c r="S74" s="68"/>
      <c r="T74" s="68"/>
      <c r="U74" s="63"/>
    </row>
    <row r="75" spans="1:21" x14ac:dyDescent="0.2">
      <c r="A75" s="62"/>
      <c r="B75" s="68"/>
      <c r="C75" s="68"/>
      <c r="D75" s="68"/>
      <c r="E75" s="68"/>
      <c r="F75" s="68"/>
      <c r="G75" s="68"/>
      <c r="H75" s="466" t="str">
        <f>R27</f>
        <v>Ir. IHWAN, M.Si.</v>
      </c>
      <c r="I75" s="466"/>
      <c r="J75" s="468"/>
      <c r="L75" s="62"/>
      <c r="M75" s="68"/>
      <c r="N75" s="68"/>
      <c r="O75" s="68"/>
      <c r="P75" s="68"/>
      <c r="Q75" s="68"/>
      <c r="R75" s="68"/>
      <c r="S75" s="68"/>
      <c r="T75" s="68"/>
      <c r="U75" s="63"/>
    </row>
    <row r="76" spans="1:21" x14ac:dyDescent="0.2">
      <c r="A76" s="62"/>
      <c r="B76" s="68"/>
      <c r="C76" s="68"/>
      <c r="D76" s="68"/>
      <c r="E76" s="68"/>
      <c r="F76" s="68"/>
      <c r="G76" s="68"/>
      <c r="H76" s="162" t="s">
        <v>226</v>
      </c>
      <c r="I76" s="68" t="str">
        <f>R28</f>
        <v>19630203 198903 1 015</v>
      </c>
      <c r="J76" s="63"/>
      <c r="L76" s="62"/>
      <c r="M76" s="68"/>
      <c r="N76" s="68"/>
      <c r="O76" s="68"/>
      <c r="P76" s="68"/>
      <c r="Q76" s="68"/>
      <c r="R76" s="68"/>
      <c r="S76" s="68"/>
      <c r="T76" s="68"/>
      <c r="U76" s="63"/>
    </row>
    <row r="77" spans="1:21" x14ac:dyDescent="0.2">
      <c r="A77" s="24"/>
      <c r="B77" s="26"/>
      <c r="C77" s="26"/>
      <c r="D77" s="26"/>
      <c r="E77" s="26"/>
      <c r="F77" s="26"/>
      <c r="G77" s="26"/>
      <c r="H77" s="26"/>
      <c r="I77" s="26"/>
      <c r="J77" s="27"/>
      <c r="L77" s="62"/>
      <c r="M77" s="68"/>
      <c r="N77" s="68"/>
      <c r="O77" s="68"/>
      <c r="P77" s="68"/>
      <c r="Q77" s="68"/>
      <c r="R77" s="68"/>
      <c r="S77" s="68"/>
      <c r="T77" s="68" t="str">
        <f>T54</f>
        <v>Tanggal 31 Desember 2019</v>
      </c>
      <c r="U77" s="63"/>
    </row>
    <row r="78" spans="1:21" x14ac:dyDescent="0.2">
      <c r="A78" s="25"/>
      <c r="B78" s="30"/>
      <c r="C78" s="30"/>
      <c r="D78" s="30"/>
      <c r="E78" s="30"/>
      <c r="F78" s="30"/>
      <c r="G78" s="30"/>
      <c r="H78" s="30"/>
      <c r="I78" s="30"/>
      <c r="J78" s="28"/>
      <c r="L78" s="55"/>
      <c r="M78" s="56"/>
      <c r="N78" s="56"/>
      <c r="O78" s="56"/>
      <c r="P78" s="56"/>
      <c r="Q78" s="56"/>
      <c r="R78" s="56"/>
      <c r="S78" s="56"/>
      <c r="T78" s="56"/>
      <c r="U78" s="57"/>
    </row>
    <row r="79" spans="1:21" x14ac:dyDescent="0.2">
      <c r="L79" s="161"/>
      <c r="M79" s="161"/>
      <c r="N79" s="161"/>
      <c r="O79" s="161"/>
      <c r="P79" s="161"/>
      <c r="Q79" s="161"/>
      <c r="R79" s="161"/>
      <c r="S79" s="161"/>
      <c r="T79" s="161"/>
      <c r="U79" s="161"/>
    </row>
    <row r="80" spans="1:21" x14ac:dyDescent="0.2">
      <c r="L80" s="68"/>
      <c r="M80" s="68"/>
      <c r="N80" s="68"/>
      <c r="O80" s="68"/>
      <c r="P80" s="68"/>
      <c r="Q80" s="68"/>
      <c r="R80" s="68"/>
      <c r="S80" s="68"/>
      <c r="T80" s="68"/>
      <c r="U80" s="68"/>
    </row>
    <row r="81" spans="12:21" x14ac:dyDescent="0.2">
      <c r="L81" s="68"/>
      <c r="M81" s="68"/>
      <c r="N81" s="68"/>
      <c r="O81" s="68"/>
      <c r="P81" s="68"/>
      <c r="Q81" s="68"/>
      <c r="R81" s="68"/>
      <c r="S81" s="68"/>
      <c r="T81" s="68"/>
      <c r="U81" s="68"/>
    </row>
    <row r="82" spans="12:21" x14ac:dyDescent="0.2">
      <c r="L82" s="68"/>
      <c r="M82" s="68"/>
      <c r="N82" s="68"/>
      <c r="O82" s="68"/>
      <c r="P82" s="68"/>
      <c r="Q82" s="68"/>
      <c r="R82" s="68"/>
      <c r="S82" s="68"/>
      <c r="T82" s="68"/>
      <c r="U82" s="68"/>
    </row>
    <row r="83" spans="12:21" x14ac:dyDescent="0.2">
      <c r="L83" s="68"/>
      <c r="M83" s="68"/>
      <c r="N83" s="68"/>
      <c r="O83" s="68"/>
      <c r="P83" s="68"/>
      <c r="Q83" s="68"/>
      <c r="R83" s="68"/>
      <c r="S83" s="68"/>
      <c r="T83" s="68"/>
      <c r="U83" s="68"/>
    </row>
    <row r="84" spans="12:21" x14ac:dyDescent="0.2">
      <c r="L84" s="68"/>
      <c r="M84" s="68"/>
      <c r="N84" s="68"/>
      <c r="O84" s="68"/>
      <c r="P84" s="68"/>
      <c r="Q84" s="68"/>
      <c r="R84" s="68"/>
      <c r="S84" s="68"/>
      <c r="T84" s="68"/>
      <c r="U84" s="68"/>
    </row>
    <row r="85" spans="12:21" x14ac:dyDescent="0.2">
      <c r="L85" s="68"/>
      <c r="M85" s="68"/>
      <c r="N85" s="68"/>
      <c r="O85" s="68"/>
      <c r="P85" s="68"/>
      <c r="Q85" s="68"/>
      <c r="R85" s="68"/>
      <c r="S85" s="68"/>
      <c r="T85" s="68"/>
      <c r="U85" s="68"/>
    </row>
    <row r="86" spans="12:21" ht="30" customHeight="1" x14ac:dyDescent="0.2"/>
    <row r="103" ht="30" customHeight="1" x14ac:dyDescent="0.2"/>
  </sheetData>
  <mergeCells count="61">
    <mergeCell ref="F9:G9"/>
    <mergeCell ref="E11:G11"/>
    <mergeCell ref="A14:I15"/>
    <mergeCell ref="B3:B4"/>
    <mergeCell ref="C3:G4"/>
    <mergeCell ref="H3:H4"/>
    <mergeCell ref="I3:I4"/>
    <mergeCell ref="B66:F66"/>
    <mergeCell ref="H70:J70"/>
    <mergeCell ref="H75:J75"/>
    <mergeCell ref="B2:I2"/>
    <mergeCell ref="H51:J51"/>
    <mergeCell ref="H56:J56"/>
    <mergeCell ref="B60:F60"/>
    <mergeCell ref="B61:F61"/>
    <mergeCell ref="J3:J4"/>
    <mergeCell ref="B5:B13"/>
    <mergeCell ref="C5:D13"/>
    <mergeCell ref="F10:G10"/>
    <mergeCell ref="E12:G12"/>
    <mergeCell ref="F6:G6"/>
    <mergeCell ref="F7:G7"/>
    <mergeCell ref="F8:G8"/>
    <mergeCell ref="N29:Q29"/>
    <mergeCell ref="R29:U29"/>
    <mergeCell ref="N30:Q30"/>
    <mergeCell ref="R30:U30"/>
    <mergeCell ref="N31:Q31"/>
    <mergeCell ref="R31:U31"/>
    <mergeCell ref="N28:Q28"/>
    <mergeCell ref="R28:U28"/>
    <mergeCell ref="N22:Q22"/>
    <mergeCell ref="R22:U22"/>
    <mergeCell ref="N23:Q23"/>
    <mergeCell ref="R23:U23"/>
    <mergeCell ref="N24:Q24"/>
    <mergeCell ref="R24:U24"/>
    <mergeCell ref="N25:Q25"/>
    <mergeCell ref="R25:U25"/>
    <mergeCell ref="M26:U26"/>
    <mergeCell ref="N27:Q27"/>
    <mergeCell ref="R27:U27"/>
    <mergeCell ref="N21:Q21"/>
    <mergeCell ref="R21:U21"/>
    <mergeCell ref="N15:Q15"/>
    <mergeCell ref="R15:U15"/>
    <mergeCell ref="N16:Q16"/>
    <mergeCell ref="R16:U16"/>
    <mergeCell ref="N17:Q17"/>
    <mergeCell ref="R17:U17"/>
    <mergeCell ref="N18:Q18"/>
    <mergeCell ref="R18:U18"/>
    <mergeCell ref="N19:Q19"/>
    <mergeCell ref="R19:U19"/>
    <mergeCell ref="M20:U20"/>
    <mergeCell ref="M14:U14"/>
    <mergeCell ref="L7:U7"/>
    <mergeCell ref="L8:U8"/>
    <mergeCell ref="L10:U10"/>
    <mergeCell ref="T11:U11"/>
    <mergeCell ref="T12:U12"/>
  </mergeCells>
  <printOptions horizontalCentered="1"/>
  <pageMargins left="0.78740157480314965" right="0.78740157480314965" top="0.59055118110236227" bottom="0.59055118110236227" header="0.31496062992125984" footer="0.31496062992125984"/>
  <pageSetup paperSize="258" scale="75" orientation="landscape" horizontalDpi="4294967293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opLeftCell="A7" workbookViewId="0">
      <selection activeCell="E32" sqref="E32"/>
    </sheetView>
  </sheetViews>
  <sheetFormatPr defaultRowHeight="12.75" x14ac:dyDescent="0.2"/>
  <cols>
    <col min="2" max="2" width="33.85546875" bestFit="1" customWidth="1"/>
    <col min="3" max="3" width="21" bestFit="1" customWidth="1"/>
    <col min="4" max="4" width="23" bestFit="1" customWidth="1"/>
    <col min="5" max="5" width="44" bestFit="1" customWidth="1"/>
  </cols>
  <sheetData>
    <row r="1" spans="1:5" ht="23.25" x14ac:dyDescent="0.35">
      <c r="A1" s="483" t="s">
        <v>99</v>
      </c>
      <c r="B1" s="483"/>
      <c r="C1" s="483"/>
      <c r="D1" s="483"/>
      <c r="E1" s="483"/>
    </row>
    <row r="2" spans="1:5" ht="23.25" x14ac:dyDescent="0.35">
      <c r="A2" s="124"/>
      <c r="B2" s="124"/>
      <c r="C2" s="124"/>
      <c r="D2" s="124"/>
      <c r="E2" s="124"/>
    </row>
    <row r="3" spans="1:5" ht="15" x14ac:dyDescent="0.2">
      <c r="A3" s="484" t="s">
        <v>100</v>
      </c>
      <c r="B3" s="484"/>
      <c r="C3" s="484"/>
      <c r="D3" s="484"/>
      <c r="E3" s="484"/>
    </row>
    <row r="4" spans="1:5" ht="13.5" thickBot="1" x14ac:dyDescent="0.25"/>
    <row r="5" spans="1:5" ht="13.5" thickTop="1" x14ac:dyDescent="0.2">
      <c r="A5" s="125" t="s">
        <v>101</v>
      </c>
      <c r="B5" s="125" t="s">
        <v>102</v>
      </c>
      <c r="C5" s="125" t="s">
        <v>103</v>
      </c>
      <c r="D5" s="126" t="s">
        <v>104</v>
      </c>
      <c r="E5" s="125" t="s">
        <v>3</v>
      </c>
    </row>
    <row r="6" spans="1:5" x14ac:dyDescent="0.2">
      <c r="A6" s="127">
        <v>1</v>
      </c>
      <c r="B6" s="128" t="s">
        <v>105</v>
      </c>
      <c r="C6" s="129" t="s">
        <v>106</v>
      </c>
      <c r="D6" s="130" t="s">
        <v>107</v>
      </c>
      <c r="E6" s="130" t="s">
        <v>108</v>
      </c>
    </row>
    <row r="7" spans="1:5" x14ac:dyDescent="0.2">
      <c r="A7" s="131">
        <v>2</v>
      </c>
      <c r="B7" s="132" t="s">
        <v>109</v>
      </c>
      <c r="C7" s="131" t="s">
        <v>110</v>
      </c>
      <c r="D7" s="132" t="s">
        <v>111</v>
      </c>
      <c r="E7" s="132" t="s">
        <v>112</v>
      </c>
    </row>
    <row r="8" spans="1:5" x14ac:dyDescent="0.2">
      <c r="A8" s="133">
        <v>3</v>
      </c>
      <c r="B8" s="134" t="s">
        <v>113</v>
      </c>
      <c r="C8" s="131" t="s">
        <v>114</v>
      </c>
      <c r="D8" s="135" t="s">
        <v>115</v>
      </c>
      <c r="E8" s="135" t="s">
        <v>116</v>
      </c>
    </row>
    <row r="9" spans="1:5" x14ac:dyDescent="0.2">
      <c r="A9" s="133">
        <v>4</v>
      </c>
      <c r="B9" s="136" t="s">
        <v>117</v>
      </c>
      <c r="C9" s="133" t="s">
        <v>118</v>
      </c>
      <c r="D9" s="135" t="s">
        <v>119</v>
      </c>
      <c r="E9" s="135" t="s">
        <v>120</v>
      </c>
    </row>
    <row r="10" spans="1:5" x14ac:dyDescent="0.2">
      <c r="A10" s="131">
        <v>5</v>
      </c>
      <c r="B10" s="136" t="s">
        <v>121</v>
      </c>
      <c r="C10" s="133" t="s">
        <v>122</v>
      </c>
      <c r="D10" s="132" t="s">
        <v>123</v>
      </c>
      <c r="E10" s="132" t="s">
        <v>120</v>
      </c>
    </row>
    <row r="11" spans="1:5" x14ac:dyDescent="0.2">
      <c r="A11" s="133">
        <v>6</v>
      </c>
      <c r="B11" s="136" t="s">
        <v>124</v>
      </c>
      <c r="C11" s="133" t="s">
        <v>125</v>
      </c>
      <c r="D11" s="135" t="s">
        <v>126</v>
      </c>
      <c r="E11" s="135" t="s">
        <v>120</v>
      </c>
    </row>
    <row r="12" spans="1:5" x14ac:dyDescent="0.2">
      <c r="A12" s="133">
        <v>7</v>
      </c>
      <c r="B12" s="137" t="s">
        <v>127</v>
      </c>
      <c r="C12" s="138" t="s">
        <v>128</v>
      </c>
      <c r="D12" s="135" t="s">
        <v>126</v>
      </c>
      <c r="E12" s="135" t="s">
        <v>120</v>
      </c>
    </row>
    <row r="13" spans="1:5" x14ac:dyDescent="0.2">
      <c r="A13" s="131">
        <v>8</v>
      </c>
      <c r="B13" s="136" t="s">
        <v>129</v>
      </c>
      <c r="C13" s="133" t="s">
        <v>130</v>
      </c>
      <c r="D13" s="132" t="s">
        <v>111</v>
      </c>
      <c r="E13" s="132" t="s">
        <v>131</v>
      </c>
    </row>
    <row r="14" spans="1:5" x14ac:dyDescent="0.2">
      <c r="A14" s="133">
        <v>9</v>
      </c>
      <c r="B14" s="139" t="s">
        <v>132</v>
      </c>
      <c r="C14" s="133" t="s">
        <v>133</v>
      </c>
      <c r="D14" s="135" t="s">
        <v>134</v>
      </c>
      <c r="E14" s="135" t="s">
        <v>120</v>
      </c>
    </row>
    <row r="15" spans="1:5" x14ac:dyDescent="0.2">
      <c r="A15" s="133">
        <v>10</v>
      </c>
      <c r="B15" s="140" t="s">
        <v>135</v>
      </c>
      <c r="C15" s="133" t="s">
        <v>136</v>
      </c>
      <c r="D15" s="132" t="s">
        <v>137</v>
      </c>
      <c r="E15" s="135" t="s">
        <v>120</v>
      </c>
    </row>
    <row r="16" spans="1:5" x14ac:dyDescent="0.2">
      <c r="A16" s="131">
        <v>11</v>
      </c>
      <c r="B16" s="136" t="s">
        <v>138</v>
      </c>
      <c r="C16" s="133" t="s">
        <v>139</v>
      </c>
      <c r="D16" s="132" t="s">
        <v>137</v>
      </c>
      <c r="E16" s="132" t="s">
        <v>140</v>
      </c>
    </row>
    <row r="17" spans="1:5" x14ac:dyDescent="0.2">
      <c r="A17" s="133">
        <v>12</v>
      </c>
      <c r="B17" s="139" t="s">
        <v>141</v>
      </c>
      <c r="C17" s="141" t="s">
        <v>142</v>
      </c>
      <c r="D17" s="135" t="s">
        <v>134</v>
      </c>
      <c r="E17" s="135" t="s">
        <v>120</v>
      </c>
    </row>
    <row r="18" spans="1:5" x14ac:dyDescent="0.2">
      <c r="A18" s="133">
        <v>13</v>
      </c>
      <c r="B18" s="136" t="s">
        <v>143</v>
      </c>
      <c r="C18" s="133" t="s">
        <v>144</v>
      </c>
      <c r="D18" s="135" t="s">
        <v>126</v>
      </c>
      <c r="E18" s="135" t="s">
        <v>120</v>
      </c>
    </row>
    <row r="19" spans="1:5" x14ac:dyDescent="0.2">
      <c r="A19" s="131">
        <v>14</v>
      </c>
      <c r="B19" s="136" t="s">
        <v>145</v>
      </c>
      <c r="C19" s="133" t="s">
        <v>146</v>
      </c>
      <c r="D19" s="132" t="s">
        <v>147</v>
      </c>
      <c r="E19" s="132" t="s">
        <v>148</v>
      </c>
    </row>
    <row r="20" spans="1:5" x14ac:dyDescent="0.2">
      <c r="A20" s="133">
        <v>15</v>
      </c>
      <c r="B20" s="136" t="s">
        <v>149</v>
      </c>
      <c r="C20" s="133" t="s">
        <v>150</v>
      </c>
      <c r="D20" s="132" t="s">
        <v>111</v>
      </c>
      <c r="E20" s="135" t="s">
        <v>151</v>
      </c>
    </row>
    <row r="21" spans="1:5" x14ac:dyDescent="0.2">
      <c r="A21" s="133">
        <v>16</v>
      </c>
      <c r="B21" s="136" t="s">
        <v>152</v>
      </c>
      <c r="C21" s="133" t="s">
        <v>153</v>
      </c>
      <c r="D21" s="135" t="s">
        <v>119</v>
      </c>
      <c r="E21" s="135" t="s">
        <v>154</v>
      </c>
    </row>
    <row r="22" spans="1:5" x14ac:dyDescent="0.2">
      <c r="A22" s="131">
        <v>17</v>
      </c>
      <c r="B22" s="136" t="s">
        <v>155</v>
      </c>
      <c r="C22" s="133" t="s">
        <v>156</v>
      </c>
      <c r="D22" s="132" t="s">
        <v>123</v>
      </c>
      <c r="E22" s="135" t="s">
        <v>154</v>
      </c>
    </row>
    <row r="23" spans="1:5" x14ac:dyDescent="0.2">
      <c r="A23" s="133">
        <v>18</v>
      </c>
      <c r="B23" s="136" t="s">
        <v>157</v>
      </c>
      <c r="C23" s="133" t="s">
        <v>158</v>
      </c>
      <c r="D23" s="132" t="s">
        <v>111</v>
      </c>
      <c r="E23" s="135" t="s">
        <v>159</v>
      </c>
    </row>
    <row r="24" spans="1:5" x14ac:dyDescent="0.2">
      <c r="A24" s="133">
        <v>19</v>
      </c>
      <c r="B24" s="139" t="s">
        <v>160</v>
      </c>
      <c r="C24" s="133" t="s">
        <v>161</v>
      </c>
      <c r="D24" s="135" t="s">
        <v>162</v>
      </c>
      <c r="E24" s="135" t="s">
        <v>154</v>
      </c>
    </row>
    <row r="25" spans="1:5" x14ac:dyDescent="0.2">
      <c r="A25" s="131">
        <v>20</v>
      </c>
      <c r="B25" s="135" t="s">
        <v>163</v>
      </c>
      <c r="C25" s="133" t="s">
        <v>164</v>
      </c>
      <c r="D25" s="132" t="s">
        <v>111</v>
      </c>
      <c r="E25" s="132" t="s">
        <v>165</v>
      </c>
    </row>
    <row r="26" spans="1:5" x14ac:dyDescent="0.2">
      <c r="A26" s="133">
        <v>21</v>
      </c>
      <c r="B26" s="134" t="s">
        <v>166</v>
      </c>
      <c r="C26" s="131" t="s">
        <v>167</v>
      </c>
      <c r="D26" s="132" t="s">
        <v>137</v>
      </c>
      <c r="E26" s="135" t="s">
        <v>168</v>
      </c>
    </row>
    <row r="27" spans="1:5" x14ac:dyDescent="0.2">
      <c r="A27" s="133">
        <v>22</v>
      </c>
      <c r="B27" s="139" t="s">
        <v>169</v>
      </c>
      <c r="C27" s="141" t="s">
        <v>170</v>
      </c>
      <c r="D27" s="135" t="s">
        <v>119</v>
      </c>
      <c r="E27" s="135" t="s">
        <v>171</v>
      </c>
    </row>
    <row r="28" spans="1:5" x14ac:dyDescent="0.2">
      <c r="A28" s="131">
        <v>23</v>
      </c>
      <c r="B28" s="139" t="s">
        <v>172</v>
      </c>
      <c r="C28" s="142" t="s">
        <v>173</v>
      </c>
      <c r="D28" s="135" t="s">
        <v>126</v>
      </c>
      <c r="E28" s="135" t="s">
        <v>171</v>
      </c>
    </row>
    <row r="29" spans="1:5" x14ac:dyDescent="0.2">
      <c r="A29" s="133">
        <v>24</v>
      </c>
      <c r="B29" s="136" t="s">
        <v>174</v>
      </c>
      <c r="C29" s="133" t="s">
        <v>175</v>
      </c>
      <c r="D29" s="132" t="s">
        <v>111</v>
      </c>
      <c r="E29" s="132" t="s">
        <v>176</v>
      </c>
    </row>
    <row r="30" spans="1:5" x14ac:dyDescent="0.2">
      <c r="A30" s="133">
        <v>25</v>
      </c>
      <c r="B30" s="139" t="s">
        <v>177</v>
      </c>
      <c r="C30" s="133" t="s">
        <v>178</v>
      </c>
      <c r="D30" s="135" t="s">
        <v>119</v>
      </c>
      <c r="E30" s="135" t="s">
        <v>171</v>
      </c>
    </row>
    <row r="31" spans="1:5" x14ac:dyDescent="0.2">
      <c r="A31" s="131">
        <v>26</v>
      </c>
      <c r="B31" s="139" t="s">
        <v>179</v>
      </c>
      <c r="C31" s="133" t="s">
        <v>180</v>
      </c>
      <c r="D31" s="135" t="s">
        <v>162</v>
      </c>
      <c r="E31" s="135" t="s">
        <v>171</v>
      </c>
    </row>
    <row r="32" spans="1:5" x14ac:dyDescent="0.2">
      <c r="A32" s="133">
        <v>27</v>
      </c>
      <c r="B32" s="135" t="s">
        <v>181</v>
      </c>
      <c r="C32" s="133" t="s">
        <v>182</v>
      </c>
      <c r="D32" s="132" t="s">
        <v>111</v>
      </c>
      <c r="E32" s="132" t="s">
        <v>183</v>
      </c>
    </row>
    <row r="33" spans="1:5" x14ac:dyDescent="0.2">
      <c r="A33" s="133">
        <v>28</v>
      </c>
      <c r="B33" s="136" t="s">
        <v>184</v>
      </c>
      <c r="C33" s="133" t="s">
        <v>185</v>
      </c>
      <c r="D33" s="132" t="s">
        <v>137</v>
      </c>
      <c r="E33" s="135" t="s">
        <v>186</v>
      </c>
    </row>
    <row r="34" spans="1:5" x14ac:dyDescent="0.2">
      <c r="A34" s="131">
        <v>29</v>
      </c>
      <c r="B34" s="139" t="s">
        <v>187</v>
      </c>
      <c r="C34" s="133" t="s">
        <v>188</v>
      </c>
      <c r="D34" s="135" t="s">
        <v>119</v>
      </c>
      <c r="E34" s="135" t="s">
        <v>189</v>
      </c>
    </row>
    <row r="35" spans="1:5" x14ac:dyDescent="0.2">
      <c r="A35" s="133">
        <v>30</v>
      </c>
      <c r="B35" s="139" t="s">
        <v>190</v>
      </c>
      <c r="C35" s="133" t="s">
        <v>191</v>
      </c>
      <c r="D35" s="135" t="s">
        <v>119</v>
      </c>
      <c r="E35" s="135" t="s">
        <v>189</v>
      </c>
    </row>
    <row r="36" spans="1:5" x14ac:dyDescent="0.2">
      <c r="A36" s="133">
        <v>31</v>
      </c>
      <c r="B36" s="136" t="s">
        <v>192</v>
      </c>
      <c r="C36" s="133" t="s">
        <v>193</v>
      </c>
      <c r="D36" s="132" t="s">
        <v>137</v>
      </c>
      <c r="E36" s="135" t="s">
        <v>194</v>
      </c>
    </row>
    <row r="37" spans="1:5" x14ac:dyDescent="0.2">
      <c r="A37" s="131">
        <v>32</v>
      </c>
      <c r="B37" s="136" t="s">
        <v>195</v>
      </c>
      <c r="C37" s="133" t="s">
        <v>196</v>
      </c>
      <c r="D37" s="135" t="s">
        <v>119</v>
      </c>
      <c r="E37" s="135" t="s">
        <v>189</v>
      </c>
    </row>
    <row r="38" spans="1:5" x14ac:dyDescent="0.2">
      <c r="A38" s="133">
        <v>33</v>
      </c>
      <c r="B38" s="139" t="s">
        <v>197</v>
      </c>
      <c r="C38" s="141" t="s">
        <v>198</v>
      </c>
      <c r="D38" s="135" t="s">
        <v>162</v>
      </c>
      <c r="E38" s="135" t="s">
        <v>189</v>
      </c>
    </row>
    <row r="39" spans="1:5" x14ac:dyDescent="0.2">
      <c r="A39" s="133">
        <v>34</v>
      </c>
      <c r="B39" s="139" t="s">
        <v>199</v>
      </c>
      <c r="C39" s="133" t="s">
        <v>200</v>
      </c>
      <c r="D39" s="135" t="s">
        <v>126</v>
      </c>
      <c r="E39" s="135" t="s">
        <v>189</v>
      </c>
    </row>
    <row r="40" spans="1:5" x14ac:dyDescent="0.2">
      <c r="A40" s="131">
        <v>35</v>
      </c>
      <c r="B40" s="135" t="s">
        <v>201</v>
      </c>
      <c r="C40" s="133" t="s">
        <v>202</v>
      </c>
      <c r="D40" s="132" t="s">
        <v>111</v>
      </c>
      <c r="E40" s="135" t="s">
        <v>203</v>
      </c>
    </row>
    <row r="41" spans="1:5" x14ac:dyDescent="0.2">
      <c r="A41" s="133">
        <v>36</v>
      </c>
      <c r="B41" s="136" t="s">
        <v>204</v>
      </c>
      <c r="C41" s="133" t="s">
        <v>205</v>
      </c>
      <c r="D41" s="135" t="s">
        <v>115</v>
      </c>
      <c r="E41" s="132" t="s">
        <v>206</v>
      </c>
    </row>
    <row r="42" spans="1:5" x14ac:dyDescent="0.2">
      <c r="A42" s="133">
        <v>37</v>
      </c>
      <c r="B42" s="136" t="s">
        <v>207</v>
      </c>
      <c r="C42" s="133" t="s">
        <v>208</v>
      </c>
      <c r="D42" s="135" t="s">
        <v>126</v>
      </c>
      <c r="E42" s="135" t="s">
        <v>209</v>
      </c>
    </row>
    <row r="43" spans="1:5" x14ac:dyDescent="0.2">
      <c r="A43" s="131">
        <v>38</v>
      </c>
      <c r="B43" s="139" t="s">
        <v>210</v>
      </c>
      <c r="C43" s="133" t="s">
        <v>211</v>
      </c>
      <c r="D43" s="135" t="s">
        <v>126</v>
      </c>
      <c r="E43" s="135" t="s">
        <v>209</v>
      </c>
    </row>
    <row r="44" spans="1:5" x14ac:dyDescent="0.2">
      <c r="A44" s="133">
        <v>39</v>
      </c>
      <c r="B44" s="139" t="s">
        <v>212</v>
      </c>
      <c r="C44" s="133" t="s">
        <v>213</v>
      </c>
      <c r="D44" s="135" t="s">
        <v>162</v>
      </c>
      <c r="E44" s="135" t="s">
        <v>209</v>
      </c>
    </row>
    <row r="45" spans="1:5" x14ac:dyDescent="0.2">
      <c r="A45" s="133">
        <v>40</v>
      </c>
      <c r="B45" s="136" t="s">
        <v>214</v>
      </c>
      <c r="C45" s="133" t="s">
        <v>215</v>
      </c>
      <c r="D45" s="135" t="s">
        <v>115</v>
      </c>
      <c r="E45" s="135" t="s">
        <v>216</v>
      </c>
    </row>
    <row r="46" spans="1:5" x14ac:dyDescent="0.2">
      <c r="A46" s="131">
        <v>41</v>
      </c>
      <c r="B46" s="139" t="s">
        <v>217</v>
      </c>
      <c r="C46" s="141" t="s">
        <v>218</v>
      </c>
      <c r="D46" s="135" t="s">
        <v>162</v>
      </c>
      <c r="E46" s="135" t="s">
        <v>209</v>
      </c>
    </row>
    <row r="47" spans="1:5" x14ac:dyDescent="0.2">
      <c r="A47" s="133">
        <v>42</v>
      </c>
      <c r="B47" s="136" t="s">
        <v>219</v>
      </c>
      <c r="C47" s="133" t="s">
        <v>220</v>
      </c>
      <c r="D47" s="135" t="s">
        <v>126</v>
      </c>
      <c r="E47" s="135" t="s">
        <v>209</v>
      </c>
    </row>
    <row r="48" spans="1:5" x14ac:dyDescent="0.2">
      <c r="A48" s="133">
        <v>43</v>
      </c>
      <c r="B48" s="139" t="s">
        <v>221</v>
      </c>
      <c r="C48" s="133" t="s">
        <v>222</v>
      </c>
      <c r="D48" s="135" t="s">
        <v>126</v>
      </c>
      <c r="E48" s="135" t="s">
        <v>209</v>
      </c>
    </row>
    <row r="49" spans="1:5" ht="13.5" thickBot="1" x14ac:dyDescent="0.25">
      <c r="A49" s="143"/>
      <c r="B49" s="144"/>
      <c r="C49" s="145"/>
      <c r="D49" s="146"/>
      <c r="E49" s="146"/>
    </row>
    <row r="50" spans="1:5" ht="13.5" thickTop="1" x14ac:dyDescent="0.2"/>
  </sheetData>
  <mergeCells count="2">
    <mergeCell ref="A1:E1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Menu</vt:lpstr>
      <vt:lpstr>DATA SKP</vt:lpstr>
      <vt:lpstr>COVER</vt:lpstr>
      <vt:lpstr>FORM SKP</vt:lpstr>
      <vt:lpstr>PENGUKURAN</vt:lpstr>
      <vt:lpstr>PERILAKU KERJA</vt:lpstr>
      <vt:lpstr>PENILAIAN A3</vt:lpstr>
      <vt:lpstr>PENILAIAN</vt:lpstr>
      <vt:lpstr>PENILAIAN (2)</vt:lpstr>
      <vt:lpstr>Sheet1</vt:lpstr>
      <vt:lpstr>PENGUKURAN!Print_Area</vt:lpstr>
      <vt:lpstr>PENILAIAN!Print_Area</vt:lpstr>
      <vt:lpstr>'PERILAKU KERJA'!Print_Area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DELL</cp:lastModifiedBy>
  <cp:lastPrinted>2019-12-31T05:26:02Z</cp:lastPrinted>
  <dcterms:created xsi:type="dcterms:W3CDTF">2010-10-07T03:41:24Z</dcterms:created>
  <dcterms:modified xsi:type="dcterms:W3CDTF">2020-02-07T08:30:06Z</dcterms:modified>
</cp:coreProperties>
</file>